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6\"/>
    </mc:Choice>
  </mc:AlternateContent>
  <xr:revisionPtr revIDLastSave="0" documentId="13_ncr:1_{1ECF96FC-D6A2-411E-BEB9-86FE75587E9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Carbon!$F$5:$J$6,Carbon!$F$7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20" i="1"/>
  <c r="E320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<sst xmlns="http://schemas.openxmlformats.org/spreadsheetml/2006/main" count="33" uniqueCount="32">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</sst>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B2206544-E0A7-4371-813B-EF32903F5387}"/>
    <cellStyle name="60% - Accent2" xfId="14" builtinId="36" customBuiltin="1"/>
    <cellStyle name="60% - Accent2 2" xfId="46" xr:uid="{914BE161-9448-4B76-B73C-2C973243BE52}"/>
    <cellStyle name="60% - Accent3" xfId="15" builtinId="40" customBuiltin="1"/>
    <cellStyle name="60% - Accent3 2" xfId="47" xr:uid="{F90A4E4E-A4CD-476D-A213-803D950A7EBF}"/>
    <cellStyle name="60% - Accent4" xfId="16" builtinId="44" customBuiltin="1"/>
    <cellStyle name="60% - Accent4 2" xfId="48" xr:uid="{C2DE1EDE-F722-4719-B8D1-73AB3726C4C4}"/>
    <cellStyle name="60% - Accent5" xfId="17" builtinId="48" customBuiltin="1"/>
    <cellStyle name="60% - Accent5 2" xfId="49" xr:uid="{2FCFB666-A94C-4812-B52F-B3BA6A7B7A2E}"/>
    <cellStyle name="60% - Accent6" xfId="18" builtinId="52" customBuiltin="1"/>
    <cellStyle name="60% - Accent6 2" xfId="50" xr:uid="{35521A02-520F-4FD4-9001-B3FE6EA5050E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ABCF988B-6CFE-43AB-BCC1-428C589F50B1}"/>
    <cellStyle name="Normal" xfId="0" builtinId="0"/>
    <cellStyle name="Note" xfId="37" builtinId="10" customBuiltin="1"/>
    <cellStyle name="Note 2" xfId="44" xr:uid="{4DAE678B-A46C-4D54-853C-F575D7F4B947}"/>
    <cellStyle name="Output" xfId="38" builtinId="21" customBuiltin="1"/>
    <cellStyle name="Title" xfId="39" builtinId="15" customBuiltin="1"/>
    <cellStyle name="Title 2" xfId="42" xr:uid="{9E211019-5040-484E-A521-0BAED6C36470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-1.9849673273138251</c:v>
                </c:pt>
                <c:pt idx="1">
                  <c:v>0.24591672330825531</c:v>
                </c:pt>
                <c:pt idx="2">
                  <c:v>-15.523199226068755</c:v>
                </c:pt>
                <c:pt idx="3">
                  <c:v>29.707684824553326</c:v>
                </c:pt>
                <c:pt idx="4">
                  <c:v>12.938568875175406</c:v>
                </c:pt>
                <c:pt idx="5">
                  <c:v>-3.8305470742025136</c:v>
                </c:pt>
                <c:pt idx="6">
                  <c:v>-13.599663023580433</c:v>
                </c:pt>
                <c:pt idx="7">
                  <c:v>15.631221027041647</c:v>
                </c:pt>
                <c:pt idx="8">
                  <c:v>-16.137894922336272</c:v>
                </c:pt>
                <c:pt idx="9">
                  <c:v>-18.907010871713283</c:v>
                </c:pt>
                <c:pt idx="10">
                  <c:v>-15.676126821091202</c:v>
                </c:pt>
                <c:pt idx="11">
                  <c:v>-5.4452427704736692</c:v>
                </c:pt>
                <c:pt idx="12">
                  <c:v>8.7856412801484112</c:v>
                </c:pt>
                <c:pt idx="13">
                  <c:v>-11.983474669229508</c:v>
                </c:pt>
                <c:pt idx="14">
                  <c:v>24.247409381392572</c:v>
                </c:pt>
                <c:pt idx="15">
                  <c:v>12.478293432014652</c:v>
                </c:pt>
                <c:pt idx="16">
                  <c:v>-9.2908225173623578</c:v>
                </c:pt>
                <c:pt idx="17">
                  <c:v>-7.0599384667411869</c:v>
                </c:pt>
                <c:pt idx="18">
                  <c:v>0.17094558388089354</c:v>
                </c:pt>
                <c:pt idx="19">
                  <c:v>-1.5981703654961166</c:v>
                </c:pt>
                <c:pt idx="20">
                  <c:v>17.632713685125964</c:v>
                </c:pt>
                <c:pt idx="21">
                  <c:v>-2.1364022642519558</c:v>
                </c:pt>
                <c:pt idx="22">
                  <c:v>8.0944817863701246</c:v>
                </c:pt>
                <c:pt idx="23">
                  <c:v>0.325365836992205</c:v>
                </c:pt>
                <c:pt idx="24">
                  <c:v>17.556249887614285</c:v>
                </c:pt>
                <c:pt idx="25">
                  <c:v>3.7871339382363658</c:v>
                </c:pt>
                <c:pt idx="26">
                  <c:v>-0.98198201114064432</c:v>
                </c:pt>
                <c:pt idx="27">
                  <c:v>18.248902039481436</c:v>
                </c:pt>
                <c:pt idx="28">
                  <c:v>16.479786090103516</c:v>
                </c:pt>
                <c:pt idx="29">
                  <c:v>20.710670140725597</c:v>
                </c:pt>
                <c:pt idx="30">
                  <c:v>13.941554191347677</c:v>
                </c:pt>
                <c:pt idx="31">
                  <c:v>32.172438241969758</c:v>
                </c:pt>
                <c:pt idx="32">
                  <c:v>-16.596677707408162</c:v>
                </c:pt>
                <c:pt idx="33">
                  <c:v>19.63420634321028</c:v>
                </c:pt>
                <c:pt idx="34">
                  <c:v>22.865090393831451</c:v>
                </c:pt>
                <c:pt idx="35">
                  <c:v>23.095974444453532</c:v>
                </c:pt>
                <c:pt idx="36">
                  <c:v>38.326858495076522</c:v>
                </c:pt>
                <c:pt idx="37">
                  <c:v>19.557742545698602</c:v>
                </c:pt>
                <c:pt idx="38">
                  <c:v>12.788626596320682</c:v>
                </c:pt>
                <c:pt idx="39">
                  <c:v>31.019510646942763</c:v>
                </c:pt>
                <c:pt idx="40">
                  <c:v>15.250394697564843</c:v>
                </c:pt>
                <c:pt idx="41">
                  <c:v>10.481278748186924</c:v>
                </c:pt>
                <c:pt idx="42">
                  <c:v>-7.287837201190996</c:v>
                </c:pt>
                <c:pt idx="43">
                  <c:v>15.943046849431994</c:v>
                </c:pt>
                <c:pt idx="44">
                  <c:v>5.1739309000540743</c:v>
                </c:pt>
                <c:pt idx="45">
                  <c:v>30.404814950676155</c:v>
                </c:pt>
                <c:pt idx="46">
                  <c:v>25.635699001298235</c:v>
                </c:pt>
                <c:pt idx="47">
                  <c:v>34.866583051920315</c:v>
                </c:pt>
                <c:pt idx="48">
                  <c:v>6.0974671025433054</c:v>
                </c:pt>
                <c:pt idx="49">
                  <c:v>23.328351153164476</c:v>
                </c:pt>
                <c:pt idx="50">
                  <c:v>7.5592352037865567</c:v>
                </c:pt>
                <c:pt idx="51">
                  <c:v>36.790119254409547</c:v>
                </c:pt>
                <c:pt idx="52">
                  <c:v>3.021003305031627</c:v>
                </c:pt>
                <c:pt idx="53">
                  <c:v>20.251887355653707</c:v>
                </c:pt>
                <c:pt idx="54">
                  <c:v>12.482771406275788</c:v>
                </c:pt>
                <c:pt idx="55">
                  <c:v>37.713655456893321</c:v>
                </c:pt>
                <c:pt idx="56">
                  <c:v>28.944539507515401</c:v>
                </c:pt>
                <c:pt idx="57">
                  <c:v>29.175423558137481</c:v>
                </c:pt>
                <c:pt idx="58">
                  <c:v>16.406307608760471</c:v>
                </c:pt>
                <c:pt idx="59">
                  <c:v>51.637191659381642</c:v>
                </c:pt>
                <c:pt idx="60">
                  <c:v>38.868075710004632</c:v>
                </c:pt>
                <c:pt idx="61">
                  <c:v>33.098959760626713</c:v>
                </c:pt>
                <c:pt idx="62">
                  <c:v>48.329843811248793</c:v>
                </c:pt>
                <c:pt idx="63">
                  <c:v>22.560727861870873</c:v>
                </c:pt>
                <c:pt idx="64">
                  <c:v>25.791611912492954</c:v>
                </c:pt>
                <c:pt idx="65">
                  <c:v>29.022495963115944</c:v>
                </c:pt>
                <c:pt idx="66">
                  <c:v>33.253380013737114</c:v>
                </c:pt>
                <c:pt idx="67">
                  <c:v>27.484264064359195</c:v>
                </c:pt>
                <c:pt idx="68">
                  <c:v>33.715148114982185</c:v>
                </c:pt>
                <c:pt idx="69">
                  <c:v>38.946032165604265</c:v>
                </c:pt>
                <c:pt idx="70">
                  <c:v>31.176916216226346</c:v>
                </c:pt>
                <c:pt idx="71">
                  <c:v>46.407800266848426</c:v>
                </c:pt>
                <c:pt idx="72">
                  <c:v>20.638684317470506</c:v>
                </c:pt>
                <c:pt idx="73">
                  <c:v>32.869568368092587</c:v>
                </c:pt>
                <c:pt idx="74">
                  <c:v>51.100452418714667</c:v>
                </c:pt>
                <c:pt idx="75">
                  <c:v>39.331336469337657</c:v>
                </c:pt>
                <c:pt idx="76">
                  <c:v>45.562220519959737</c:v>
                </c:pt>
                <c:pt idx="77">
                  <c:v>49.79310457057727</c:v>
                </c:pt>
                <c:pt idx="78">
                  <c:v>47.023988621199351</c:v>
                </c:pt>
                <c:pt idx="79">
                  <c:v>71.254872671821431</c:v>
                </c:pt>
                <c:pt idx="80">
                  <c:v>66.485756722443512</c:v>
                </c:pt>
                <c:pt idx="81">
                  <c:v>69.716640773065592</c:v>
                </c:pt>
                <c:pt idx="82">
                  <c:v>51.947524823688582</c:v>
                </c:pt>
                <c:pt idx="83">
                  <c:v>47.178408874310662</c:v>
                </c:pt>
                <c:pt idx="84">
                  <c:v>78.409292924931833</c:v>
                </c:pt>
                <c:pt idx="85">
                  <c:v>65.640176975554823</c:v>
                </c:pt>
                <c:pt idx="86">
                  <c:v>76.871061026176903</c:v>
                </c:pt>
                <c:pt idx="87">
                  <c:v>79.101945076798984</c:v>
                </c:pt>
                <c:pt idx="88">
                  <c:v>64.332829127421064</c:v>
                </c:pt>
                <c:pt idx="89">
                  <c:v>73.563713178043145</c:v>
                </c:pt>
                <c:pt idx="90">
                  <c:v>124.79459722866613</c:v>
                </c:pt>
                <c:pt idx="91">
                  <c:v>67.025481279287305</c:v>
                </c:pt>
                <c:pt idx="92">
                  <c:v>73.256365329910295</c:v>
                </c:pt>
                <c:pt idx="93">
                  <c:v>66.487249380532376</c:v>
                </c:pt>
                <c:pt idx="94">
                  <c:v>62.718133431154456</c:v>
                </c:pt>
                <c:pt idx="95">
                  <c:v>73.949017481776536</c:v>
                </c:pt>
                <c:pt idx="96">
                  <c:v>112.17990153239862</c:v>
                </c:pt>
                <c:pt idx="97">
                  <c:v>87.410785583021607</c:v>
                </c:pt>
                <c:pt idx="98">
                  <c:v>109.64166963364278</c:v>
                </c:pt>
                <c:pt idx="99">
                  <c:v>113.87255368426122</c:v>
                </c:pt>
                <c:pt idx="100">
                  <c:v>128.1034377348833</c:v>
                </c:pt>
                <c:pt idx="101">
                  <c:v>92.334321785505381</c:v>
                </c:pt>
                <c:pt idx="102">
                  <c:v>82.565205836127461</c:v>
                </c:pt>
                <c:pt idx="103">
                  <c:v>111.79608988674954</c:v>
                </c:pt>
                <c:pt idx="104">
                  <c:v>127.02697393737162</c:v>
                </c:pt>
                <c:pt idx="105">
                  <c:v>115.2578579879937</c:v>
                </c:pt>
                <c:pt idx="106">
                  <c:v>146.48874203861578</c:v>
                </c:pt>
                <c:pt idx="107">
                  <c:v>121.71962608923877</c:v>
                </c:pt>
                <c:pt idx="108">
                  <c:v>128.95051013986085</c:v>
                </c:pt>
                <c:pt idx="109">
                  <c:v>139.18139419048293</c:v>
                </c:pt>
                <c:pt idx="110">
                  <c:v>138.41227824110501</c:v>
                </c:pt>
                <c:pt idx="111">
                  <c:v>154.64316229172709</c:v>
                </c:pt>
                <c:pt idx="112">
                  <c:v>140.87404634234917</c:v>
                </c:pt>
                <c:pt idx="113">
                  <c:v>157.10493039297126</c:v>
                </c:pt>
                <c:pt idx="114">
                  <c:v>150.33581444359424</c:v>
                </c:pt>
                <c:pt idx="115">
                  <c:v>127.56669849421633</c:v>
                </c:pt>
                <c:pt idx="116">
                  <c:v>217.7975825448375</c:v>
                </c:pt>
                <c:pt idx="117">
                  <c:v>189.02846659546049</c:v>
                </c:pt>
                <c:pt idx="118">
                  <c:v>226.25935064608257</c:v>
                </c:pt>
                <c:pt idx="119">
                  <c:v>233.49023469670465</c:v>
                </c:pt>
                <c:pt idx="120">
                  <c:v>209.72111874732673</c:v>
                </c:pt>
                <c:pt idx="121">
                  <c:v>208.95200279794426</c:v>
                </c:pt>
                <c:pt idx="122">
                  <c:v>261.18288684856634</c:v>
                </c:pt>
                <c:pt idx="123">
                  <c:v>243.41377089918842</c:v>
                </c:pt>
                <c:pt idx="124">
                  <c:v>281.64465494981141</c:v>
                </c:pt>
                <c:pt idx="125">
                  <c:v>281.87553900043349</c:v>
                </c:pt>
                <c:pt idx="126">
                  <c:v>321.10642305105557</c:v>
                </c:pt>
                <c:pt idx="127">
                  <c:v>319.33730710167765</c:v>
                </c:pt>
                <c:pt idx="128">
                  <c:v>352.56819115229973</c:v>
                </c:pt>
                <c:pt idx="129">
                  <c:v>326.79907520292181</c:v>
                </c:pt>
                <c:pt idx="130">
                  <c:v>363.02995925354389</c:v>
                </c:pt>
                <c:pt idx="131">
                  <c:v>344.26084330416688</c:v>
                </c:pt>
                <c:pt idx="132">
                  <c:v>385.49172735478896</c:v>
                </c:pt>
                <c:pt idx="133">
                  <c:v>434.72261140541104</c:v>
                </c:pt>
                <c:pt idx="134">
                  <c:v>440.95349545603312</c:v>
                </c:pt>
                <c:pt idx="135">
                  <c:v>463.1843795066552</c:v>
                </c:pt>
                <c:pt idx="136">
                  <c:v>442.41526355727729</c:v>
                </c:pt>
                <c:pt idx="137">
                  <c:v>487.64614760789937</c:v>
                </c:pt>
                <c:pt idx="138">
                  <c:v>462.87703165852145</c:v>
                </c:pt>
                <c:pt idx="139">
                  <c:v>505.10791570914444</c:v>
                </c:pt>
                <c:pt idx="140">
                  <c:v>515.33879975976652</c:v>
                </c:pt>
                <c:pt idx="141">
                  <c:v>577.5696838103886</c:v>
                </c:pt>
                <c:pt idx="142">
                  <c:v>543.80056786101068</c:v>
                </c:pt>
                <c:pt idx="143">
                  <c:v>552.03145191162821</c:v>
                </c:pt>
                <c:pt idx="144">
                  <c:v>546.26233596225029</c:v>
                </c:pt>
                <c:pt idx="145">
                  <c:v>597.49322001287237</c:v>
                </c:pt>
                <c:pt idx="146">
                  <c:v>586.72410406349445</c:v>
                </c:pt>
                <c:pt idx="147">
                  <c:v>610.95498811411653</c:v>
                </c:pt>
                <c:pt idx="148">
                  <c:v>608.18587216473952</c:v>
                </c:pt>
                <c:pt idx="149">
                  <c:v>643.4167562153616</c:v>
                </c:pt>
                <c:pt idx="150">
                  <c:v>668.64764026598368</c:v>
                </c:pt>
                <c:pt idx="151">
                  <c:v>607.87852431660576</c:v>
                </c:pt>
                <c:pt idx="152">
                  <c:v>676.10940836722784</c:v>
                </c:pt>
                <c:pt idx="153">
                  <c:v>737.34029241785083</c:v>
                </c:pt>
                <c:pt idx="154">
                  <c:v>683.571176468472</c:v>
                </c:pt>
                <c:pt idx="155">
                  <c:v>731.80206051909408</c:v>
                </c:pt>
                <c:pt idx="156">
                  <c:v>737.03294456971707</c:v>
                </c:pt>
                <c:pt idx="157">
                  <c:v>729.26382862033915</c:v>
                </c:pt>
                <c:pt idx="158">
                  <c:v>768.49471267096123</c:v>
                </c:pt>
                <c:pt idx="159">
                  <c:v>801.72559672158332</c:v>
                </c:pt>
                <c:pt idx="160">
                  <c:v>815.9564807722054</c:v>
                </c:pt>
                <c:pt idx="161">
                  <c:v>840.18736482282748</c:v>
                </c:pt>
                <c:pt idx="162">
                  <c:v>879.41824887344956</c:v>
                </c:pt>
                <c:pt idx="163">
                  <c:v>867.64913292407255</c:v>
                </c:pt>
                <c:pt idx="164">
                  <c:v>903.88001697469463</c:v>
                </c:pt>
                <c:pt idx="165">
                  <c:v>920.11090102531216</c:v>
                </c:pt>
                <c:pt idx="166">
                  <c:v>880.34178507593424</c:v>
                </c:pt>
                <c:pt idx="167">
                  <c:v>936.57266912655632</c:v>
                </c:pt>
                <c:pt idx="168">
                  <c:v>975.8035531771784</c:v>
                </c:pt>
                <c:pt idx="169">
                  <c:v>1044.0344372278005</c:v>
                </c:pt>
                <c:pt idx="170">
                  <c:v>999.26532127842347</c:v>
                </c:pt>
                <c:pt idx="171">
                  <c:v>1029.4962053290446</c:v>
                </c:pt>
                <c:pt idx="172">
                  <c:v>955.72708937966672</c:v>
                </c:pt>
                <c:pt idx="173">
                  <c:v>1018.9579734302897</c:v>
                </c:pt>
                <c:pt idx="174">
                  <c:v>1012.1888574809118</c:v>
                </c:pt>
                <c:pt idx="175">
                  <c:v>939.41974153153387</c:v>
                </c:pt>
                <c:pt idx="176">
                  <c:v>1033.650625582156</c:v>
                </c:pt>
                <c:pt idx="177">
                  <c:v>1014.881509632778</c:v>
                </c:pt>
                <c:pt idx="178">
                  <c:v>1018.1123936834001</c:v>
                </c:pt>
                <c:pt idx="179">
                  <c:v>950.34327773402219</c:v>
                </c:pt>
                <c:pt idx="180">
                  <c:v>960.57416178464518</c:v>
                </c:pt>
                <c:pt idx="181">
                  <c:v>880.80504583526726</c:v>
                </c:pt>
                <c:pt idx="182">
                  <c:v>884.03592988588935</c:v>
                </c:pt>
                <c:pt idx="183">
                  <c:v>844.26681393651143</c:v>
                </c:pt>
                <c:pt idx="184">
                  <c:v>816.49769798713351</c:v>
                </c:pt>
                <c:pt idx="185">
                  <c:v>800.7285820377565</c:v>
                </c:pt>
                <c:pt idx="186">
                  <c:v>753.95946608837767</c:v>
                </c:pt>
                <c:pt idx="187">
                  <c:v>709.19035013899611</c:v>
                </c:pt>
                <c:pt idx="188">
                  <c:v>695.42123418961819</c:v>
                </c:pt>
                <c:pt idx="189">
                  <c:v>716.65211824023936</c:v>
                </c:pt>
                <c:pt idx="190">
                  <c:v>643.88300229086235</c:v>
                </c:pt>
                <c:pt idx="191">
                  <c:v>588.11388634148443</c:v>
                </c:pt>
                <c:pt idx="192">
                  <c:v>518.34477039210651</c:v>
                </c:pt>
                <c:pt idx="193">
                  <c:v>507.57565444272859</c:v>
                </c:pt>
                <c:pt idx="194">
                  <c:v>485.80653849335067</c:v>
                </c:pt>
                <c:pt idx="195">
                  <c:v>471.03742254397366</c:v>
                </c:pt>
                <c:pt idx="196">
                  <c:v>391.26830659459483</c:v>
                </c:pt>
                <c:pt idx="197">
                  <c:v>379.49919064521782</c:v>
                </c:pt>
                <c:pt idx="198">
                  <c:v>306.7300746958399</c:v>
                </c:pt>
                <c:pt idx="199">
                  <c:v>333.96095874646198</c:v>
                </c:pt>
                <c:pt idx="200">
                  <c:v>306.19184279708406</c:v>
                </c:pt>
                <c:pt idx="201">
                  <c:v>249.42272684770614</c:v>
                </c:pt>
                <c:pt idx="202">
                  <c:v>246.65361089832913</c:v>
                </c:pt>
                <c:pt idx="203">
                  <c:v>213.88449494895031</c:v>
                </c:pt>
                <c:pt idx="204">
                  <c:v>208.11537899957239</c:v>
                </c:pt>
                <c:pt idx="205">
                  <c:v>163.34626305019538</c:v>
                </c:pt>
                <c:pt idx="206">
                  <c:v>177.57714710081746</c:v>
                </c:pt>
                <c:pt idx="207">
                  <c:v>121.80803115143954</c:v>
                </c:pt>
                <c:pt idx="208">
                  <c:v>118.03891520206162</c:v>
                </c:pt>
                <c:pt idx="209">
                  <c:v>104.26979925267915</c:v>
                </c:pt>
                <c:pt idx="210">
                  <c:v>94.50068330330123</c:v>
                </c:pt>
                <c:pt idx="211">
                  <c:v>66.73156735392331</c:v>
                </c:pt>
                <c:pt idx="212">
                  <c:v>106.9624514045463</c:v>
                </c:pt>
                <c:pt idx="213">
                  <c:v>62.193335455168381</c:v>
                </c:pt>
                <c:pt idx="214">
                  <c:v>60.424219505790461</c:v>
                </c:pt>
                <c:pt idx="215">
                  <c:v>46.655103556412541</c:v>
                </c:pt>
                <c:pt idx="216">
                  <c:v>44.885987607034622</c:v>
                </c:pt>
                <c:pt idx="217">
                  <c:v>23.116871657656702</c:v>
                </c:pt>
                <c:pt idx="218">
                  <c:v>25.347755708278783</c:v>
                </c:pt>
                <c:pt idx="219">
                  <c:v>17.578639758901772</c:v>
                </c:pt>
                <c:pt idx="220">
                  <c:v>32.809523809523853</c:v>
                </c:pt>
                <c:pt idx="221">
                  <c:v>28.040407860145024</c:v>
                </c:pt>
                <c:pt idx="222">
                  <c:v>27.271291910768014</c:v>
                </c:pt>
                <c:pt idx="223">
                  <c:v>22.502175961390094</c:v>
                </c:pt>
                <c:pt idx="224">
                  <c:v>21.733060012012174</c:v>
                </c:pt>
                <c:pt idx="225">
                  <c:v>14.963944062634255</c:v>
                </c:pt>
                <c:pt idx="226">
                  <c:v>5.1948281132563352</c:v>
                </c:pt>
                <c:pt idx="227">
                  <c:v>1.4257121638793251</c:v>
                </c:pt>
                <c:pt idx="228">
                  <c:v>-1.343403785499504</c:v>
                </c:pt>
                <c:pt idx="229">
                  <c:v>11.887480265123486</c:v>
                </c:pt>
                <c:pt idx="230">
                  <c:v>0.11836431574556627</c:v>
                </c:pt>
                <c:pt idx="231">
                  <c:v>5.3492483663630992</c:v>
                </c:pt>
                <c:pt idx="232">
                  <c:v>14.58013241698518</c:v>
                </c:pt>
                <c:pt idx="233">
                  <c:v>9.81101646760726</c:v>
                </c:pt>
                <c:pt idx="234">
                  <c:v>4.0419005182293404</c:v>
                </c:pt>
                <c:pt idx="235">
                  <c:v>-9.7272154311485792</c:v>
                </c:pt>
                <c:pt idx="236">
                  <c:v>3.5036686194744107</c:v>
                </c:pt>
                <c:pt idx="237">
                  <c:v>5.7345526700964911</c:v>
                </c:pt>
                <c:pt idx="238">
                  <c:v>21.965436720718571</c:v>
                </c:pt>
                <c:pt idx="239">
                  <c:v>15.196320771340652</c:v>
                </c:pt>
                <c:pt idx="240">
                  <c:v>22.427204821962732</c:v>
                </c:pt>
                <c:pt idx="241">
                  <c:v>10.658088872584813</c:v>
                </c:pt>
                <c:pt idx="242">
                  <c:v>4.888972923206893</c:v>
                </c:pt>
                <c:pt idx="243">
                  <c:v>22.119856973828973</c:v>
                </c:pt>
                <c:pt idx="244">
                  <c:v>27.350741024451963</c:v>
                </c:pt>
                <c:pt idx="245">
                  <c:v>47.581625075074044</c:v>
                </c:pt>
                <c:pt idx="246">
                  <c:v>34.812509125696124</c:v>
                </c:pt>
                <c:pt idx="247">
                  <c:v>25.043393176318204</c:v>
                </c:pt>
                <c:pt idx="248">
                  <c:v>46.274277226940285</c:v>
                </c:pt>
                <c:pt idx="249">
                  <c:v>58.505161277562365</c:v>
                </c:pt>
                <c:pt idx="250">
                  <c:v>47.736045328184446</c:v>
                </c:pt>
                <c:pt idx="251">
                  <c:v>47.966929378807436</c:v>
                </c:pt>
                <c:pt idx="252">
                  <c:v>40.197813429429516</c:v>
                </c:pt>
                <c:pt idx="253">
                  <c:v>26.428697480047049</c:v>
                </c:pt>
                <c:pt idx="254">
                  <c:v>41.659581530669129</c:v>
                </c:pt>
                <c:pt idx="255">
                  <c:v>63.89046558129121</c:v>
                </c:pt>
                <c:pt idx="256">
                  <c:v>61.12134963191329</c:v>
                </c:pt>
                <c:pt idx="257">
                  <c:v>55.35223368253537</c:v>
                </c:pt>
                <c:pt idx="258">
                  <c:v>45.58311773315836</c:v>
                </c:pt>
                <c:pt idx="259">
                  <c:v>73.814001783779531</c:v>
                </c:pt>
                <c:pt idx="260">
                  <c:v>70.044885834401612</c:v>
                </c:pt>
                <c:pt idx="261">
                  <c:v>80.275769885024602</c:v>
                </c:pt>
                <c:pt idx="262">
                  <c:v>78.506653935646682</c:v>
                </c:pt>
                <c:pt idx="263">
                  <c:v>67.737537986268762</c:v>
                </c:pt>
                <c:pt idx="264">
                  <c:v>83.968422036890843</c:v>
                </c:pt>
                <c:pt idx="265">
                  <c:v>95.199306087512923</c:v>
                </c:pt>
                <c:pt idx="266">
                  <c:v>70.430190138135004</c:v>
                </c:pt>
                <c:pt idx="267">
                  <c:v>66.661074188757084</c:v>
                </c:pt>
                <c:pt idx="268">
                  <c:v>64.891958239380074</c:v>
                </c:pt>
                <c:pt idx="269">
                  <c:v>84.122842290002154</c:v>
                </c:pt>
                <c:pt idx="270">
                  <c:v>83.353726340624235</c:v>
                </c:pt>
                <c:pt idx="271">
                  <c:v>57.584610391246315</c:v>
                </c:pt>
                <c:pt idx="272">
                  <c:v>80.815494441868395</c:v>
                </c:pt>
                <c:pt idx="273">
                  <c:v>72.046378492490476</c:v>
                </c:pt>
                <c:pt idx="274">
                  <c:v>63.277262543112556</c:v>
                </c:pt>
                <c:pt idx="275">
                  <c:v>55.508146593730999</c:v>
                </c:pt>
                <c:pt idx="276">
                  <c:v>57.739030644352169</c:v>
                </c:pt>
                <c:pt idx="277">
                  <c:v>53.96991469497425</c:v>
                </c:pt>
                <c:pt idx="278">
                  <c:v>28.20079874559724</c:v>
                </c:pt>
                <c:pt idx="279">
                  <c:v>68.43168279621932</c:v>
                </c:pt>
                <c:pt idx="280">
                  <c:v>43.662566846841401</c:v>
                </c:pt>
                <c:pt idx="281">
                  <c:v>27.893450897463481</c:v>
                </c:pt>
                <c:pt idx="282">
                  <c:v>37.124334948085561</c:v>
                </c:pt>
                <c:pt idx="283">
                  <c:v>36.355218998707642</c:v>
                </c:pt>
                <c:pt idx="284">
                  <c:v>25.586103049329722</c:v>
                </c:pt>
                <c:pt idx="285">
                  <c:v>29.816987099952712</c:v>
                </c:pt>
                <c:pt idx="286">
                  <c:v>18.047871150574792</c:v>
                </c:pt>
                <c:pt idx="287">
                  <c:v>31.278755201196873</c:v>
                </c:pt>
                <c:pt idx="288">
                  <c:v>38.509639251818953</c:v>
                </c:pt>
                <c:pt idx="289">
                  <c:v>36.740523302441034</c:v>
                </c:pt>
                <c:pt idx="290">
                  <c:v>21.971407353064023</c:v>
                </c:pt>
                <c:pt idx="291">
                  <c:v>21.202291403685194</c:v>
                </c:pt>
                <c:pt idx="292">
                  <c:v>22.433175454307275</c:v>
                </c:pt>
                <c:pt idx="293">
                  <c:v>20.664059504930265</c:v>
                </c:pt>
                <c:pt idx="294">
                  <c:v>34.894943555552345</c:v>
                </c:pt>
                <c:pt idx="295">
                  <c:v>34.125827606174425</c:v>
                </c:pt>
                <c:pt idx="296">
                  <c:v>35.356711656796506</c:v>
                </c:pt>
                <c:pt idx="297">
                  <c:v>21.587595707414039</c:v>
                </c:pt>
                <c:pt idx="298">
                  <c:v>20.818479758036119</c:v>
                </c:pt>
                <c:pt idx="299">
                  <c:v>15.0493638086582</c:v>
                </c:pt>
                <c:pt idx="300">
                  <c:v>28.280247859281189</c:v>
                </c:pt>
                <c:pt idx="301">
                  <c:v>25.51113190990236</c:v>
                </c:pt>
                <c:pt idx="302">
                  <c:v>17.74201596052535</c:v>
                </c:pt>
                <c:pt idx="303">
                  <c:v>40.972900011147431</c:v>
                </c:pt>
                <c:pt idx="304">
                  <c:v>41.203784061769511</c:v>
                </c:pt>
                <c:pt idx="305">
                  <c:v>37.434668112391591</c:v>
                </c:pt>
                <c:pt idx="306">
                  <c:v>32.665552163013672</c:v>
                </c:pt>
                <c:pt idx="307">
                  <c:v>21.896436213636662</c:v>
                </c:pt>
                <c:pt idx="308">
                  <c:v>39.127320264257833</c:v>
                </c:pt>
                <c:pt idx="309">
                  <c:v>43.358204314879913</c:v>
                </c:pt>
                <c:pt idx="310">
                  <c:v>26.589088365502903</c:v>
                </c:pt>
                <c:pt idx="311">
                  <c:v>55.819972416124983</c:v>
                </c:pt>
                <c:pt idx="312">
                  <c:v>27.050856466747064</c:v>
                </c:pt>
                <c:pt idx="313">
                  <c:v>30.281740517369144</c:v>
                </c:pt>
                <c:pt idx="314">
                  <c:v>33.512624567991224</c:v>
                </c:pt>
                <c:pt idx="315">
                  <c:v>52.743508618614214</c:v>
                </c:pt>
                <c:pt idx="316">
                  <c:v>56.974392669235385</c:v>
                </c:pt>
                <c:pt idx="317">
                  <c:v>47.205276719858375</c:v>
                </c:pt>
                <c:pt idx="318">
                  <c:v>37.436160770480456</c:v>
                </c:pt>
                <c:pt idx="319">
                  <c:v>50.667044821097988</c:v>
                </c:pt>
                <c:pt idx="320">
                  <c:v>62.897928871720069</c:v>
                </c:pt>
                <c:pt idx="321">
                  <c:v>41.128812922342149</c:v>
                </c:pt>
                <c:pt idx="322">
                  <c:v>45.35969697296423</c:v>
                </c:pt>
                <c:pt idx="323">
                  <c:v>64.59058102358631</c:v>
                </c:pt>
                <c:pt idx="324">
                  <c:v>71.8214650742093</c:v>
                </c:pt>
                <c:pt idx="325">
                  <c:v>61.05234912483138</c:v>
                </c:pt>
                <c:pt idx="326">
                  <c:v>55.283233175452551</c:v>
                </c:pt>
                <c:pt idx="327">
                  <c:v>47.514117226075541</c:v>
                </c:pt>
                <c:pt idx="328">
                  <c:v>82.745001276697622</c:v>
                </c:pt>
                <c:pt idx="329">
                  <c:v>57.975885327319702</c:v>
                </c:pt>
                <c:pt idx="330">
                  <c:v>80.206769377941782</c:v>
                </c:pt>
                <c:pt idx="331">
                  <c:v>62.437653428563863</c:v>
                </c:pt>
                <c:pt idx="332">
                  <c:v>75.668537479186853</c:v>
                </c:pt>
                <c:pt idx="333">
                  <c:v>100.89942152980802</c:v>
                </c:pt>
                <c:pt idx="334">
                  <c:v>96.130305580431013</c:v>
                </c:pt>
                <c:pt idx="335">
                  <c:v>79.361189631053094</c:v>
                </c:pt>
                <c:pt idx="336">
                  <c:v>92.592073681675174</c:v>
                </c:pt>
                <c:pt idx="337">
                  <c:v>95.822957732297255</c:v>
                </c:pt>
                <c:pt idx="338">
                  <c:v>79.053841782919335</c:v>
                </c:pt>
                <c:pt idx="339">
                  <c:v>79.284725833542325</c:v>
                </c:pt>
                <c:pt idx="340">
                  <c:v>97.515609884163496</c:v>
                </c:pt>
                <c:pt idx="341">
                  <c:v>106.74649393478194</c:v>
                </c:pt>
                <c:pt idx="342">
                  <c:v>95.977377985404019</c:v>
                </c:pt>
                <c:pt idx="343">
                  <c:v>68.208262036026099</c:v>
                </c:pt>
                <c:pt idx="344">
                  <c:v>77.439146086648179</c:v>
                </c:pt>
                <c:pt idx="345">
                  <c:v>67.67003013727026</c:v>
                </c:pt>
                <c:pt idx="346">
                  <c:v>85.90091418789234</c:v>
                </c:pt>
                <c:pt idx="347">
                  <c:v>83.131798238514421</c:v>
                </c:pt>
                <c:pt idx="348">
                  <c:v>95.362682289136501</c:v>
                </c:pt>
                <c:pt idx="349">
                  <c:v>83.593566339759491</c:v>
                </c:pt>
                <c:pt idx="350">
                  <c:v>115.82445039038157</c:v>
                </c:pt>
                <c:pt idx="351">
                  <c:v>114.05533444100365</c:v>
                </c:pt>
                <c:pt idx="352">
                  <c:v>83.286218491625732</c:v>
                </c:pt>
                <c:pt idx="353">
                  <c:v>85.517102542247812</c:v>
                </c:pt>
                <c:pt idx="354">
                  <c:v>82.747986592869893</c:v>
                </c:pt>
                <c:pt idx="355">
                  <c:v>68.978870643491973</c:v>
                </c:pt>
                <c:pt idx="356">
                  <c:v>99.209754694114963</c:v>
                </c:pt>
                <c:pt idx="357">
                  <c:v>73.440638744737043</c:v>
                </c:pt>
                <c:pt idx="358">
                  <c:v>90.671522795358214</c:v>
                </c:pt>
                <c:pt idx="359">
                  <c:v>64.902406845981204</c:v>
                </c:pt>
                <c:pt idx="360">
                  <c:v>92.133290896603285</c:v>
                </c:pt>
                <c:pt idx="361">
                  <c:v>69.364174947225365</c:v>
                </c:pt>
                <c:pt idx="362">
                  <c:v>62.595058997847445</c:v>
                </c:pt>
                <c:pt idx="363">
                  <c:v>93.825943048465888</c:v>
                </c:pt>
                <c:pt idx="364">
                  <c:v>66.056827099087059</c:v>
                </c:pt>
                <c:pt idx="365">
                  <c:v>65.287711149709139</c:v>
                </c:pt>
                <c:pt idx="366">
                  <c:v>74.518595200332129</c:v>
                </c:pt>
                <c:pt idx="367">
                  <c:v>50.749479250954209</c:v>
                </c:pt>
                <c:pt idx="368">
                  <c:v>76.98036330157629</c:v>
                </c:pt>
                <c:pt idx="369">
                  <c:v>79.21124735219837</c:v>
                </c:pt>
                <c:pt idx="370">
                  <c:v>75.442131402820451</c:v>
                </c:pt>
                <c:pt idx="371">
                  <c:v>44.673015453442531</c:v>
                </c:pt>
                <c:pt idx="372">
                  <c:v>64.903899504064611</c:v>
                </c:pt>
                <c:pt idx="373">
                  <c:v>47.134783554687601</c:v>
                </c:pt>
                <c:pt idx="374">
                  <c:v>62.365667605309682</c:v>
                </c:pt>
                <c:pt idx="375">
                  <c:v>47.596551655931762</c:v>
                </c:pt>
                <c:pt idx="376">
                  <c:v>49.827435706553842</c:v>
                </c:pt>
                <c:pt idx="377">
                  <c:v>55.058319757175923</c:v>
                </c:pt>
                <c:pt idx="378">
                  <c:v>41.289203807798003</c:v>
                </c:pt>
                <c:pt idx="379">
                  <c:v>71.520087858420084</c:v>
                </c:pt>
                <c:pt idx="380">
                  <c:v>54.750971909042164</c:v>
                </c:pt>
                <c:pt idx="381">
                  <c:v>68.981855959665154</c:v>
                </c:pt>
                <c:pt idx="382">
                  <c:v>44.212740010287234</c:v>
                </c:pt>
                <c:pt idx="383">
                  <c:v>55.443624060909315</c:v>
                </c:pt>
                <c:pt idx="384">
                  <c:v>66.674508111531395</c:v>
                </c:pt>
                <c:pt idx="385">
                  <c:v>42.905392162148928</c:v>
                </c:pt>
                <c:pt idx="386">
                  <c:v>33.136276212771008</c:v>
                </c:pt>
                <c:pt idx="387">
                  <c:v>30.367160263393089</c:v>
                </c:pt>
                <c:pt idx="388">
                  <c:v>53.598044314015169</c:v>
                </c:pt>
                <c:pt idx="389">
                  <c:v>65.82892836463725</c:v>
                </c:pt>
                <c:pt idx="390">
                  <c:v>37.05981241526024</c:v>
                </c:pt>
                <c:pt idx="391">
                  <c:v>46.29069646588232</c:v>
                </c:pt>
                <c:pt idx="392">
                  <c:v>53.5215805165044</c:v>
                </c:pt>
                <c:pt idx="393">
                  <c:v>31.752464567126481</c:v>
                </c:pt>
                <c:pt idx="394">
                  <c:v>24.983348617748561</c:v>
                </c:pt>
                <c:pt idx="395">
                  <c:v>39.214232668371551</c:v>
                </c:pt>
                <c:pt idx="396">
                  <c:v>11.445116718992722</c:v>
                </c:pt>
                <c:pt idx="397">
                  <c:v>3.6760007696148023</c:v>
                </c:pt>
                <c:pt idx="398">
                  <c:v>12.906884820237792</c:v>
                </c:pt>
                <c:pt idx="399">
                  <c:v>15.137768870859873</c:v>
                </c:pt>
                <c:pt idx="400">
                  <c:v>14.368652921481953</c:v>
                </c:pt>
                <c:pt idx="401">
                  <c:v>-1.4004630278959667</c:v>
                </c:pt>
                <c:pt idx="402">
                  <c:v>12.830421022726114</c:v>
                </c:pt>
                <c:pt idx="403">
                  <c:v>-0.93869492665180587</c:v>
                </c:pt>
                <c:pt idx="404">
                  <c:v>6.2921891239702745</c:v>
                </c:pt>
                <c:pt idx="405">
                  <c:v>-6.4769268254067356</c:v>
                </c:pt>
                <c:pt idx="406">
                  <c:v>4.7539572252153448</c:v>
                </c:pt>
                <c:pt idx="407">
                  <c:v>6.9848412758328777</c:v>
                </c:pt>
                <c:pt idx="408">
                  <c:v>12.215725326454958</c:v>
                </c:pt>
                <c:pt idx="409">
                  <c:v>5.4466093770770385</c:v>
                </c:pt>
                <c:pt idx="410">
                  <c:v>8.6774934276991189</c:v>
                </c:pt>
                <c:pt idx="411">
                  <c:v>8.9083774783211993</c:v>
                </c:pt>
                <c:pt idx="412">
                  <c:v>6.1392615289441892</c:v>
                </c:pt>
                <c:pt idx="413">
                  <c:v>-8.6298544204346399</c:v>
                </c:pt>
                <c:pt idx="414">
                  <c:v>-4.3989703698125595</c:v>
                </c:pt>
                <c:pt idx="415">
                  <c:v>0.83191368081043038</c:v>
                </c:pt>
                <c:pt idx="416">
                  <c:v>6.2797731432510773E-2</c:v>
                </c:pt>
                <c:pt idx="417">
                  <c:v>-14.706318217945409</c:v>
                </c:pt>
                <c:pt idx="418">
                  <c:v>-4.4754341673233284</c:v>
                </c:pt>
                <c:pt idx="419">
                  <c:v>1.755449883298752</c:v>
                </c:pt>
                <c:pt idx="420">
                  <c:v>7.9863339339217418</c:v>
                </c:pt>
                <c:pt idx="421">
                  <c:v>-13.782782015457087</c:v>
                </c:pt>
                <c:pt idx="422">
                  <c:v>-2.5518979648340974</c:v>
                </c:pt>
                <c:pt idx="423">
                  <c:v>6.678986085787983</c:v>
                </c:pt>
                <c:pt idx="424">
                  <c:v>-5.0901298635899366</c:v>
                </c:pt>
                <c:pt idx="425">
                  <c:v>-11.859245812967856</c:v>
                </c:pt>
                <c:pt idx="426">
                  <c:v>-6.6283617623457758</c:v>
                </c:pt>
                <c:pt idx="427">
                  <c:v>-5.3974777117227859</c:v>
                </c:pt>
                <c:pt idx="428">
                  <c:v>1.833406338898385</c:v>
                </c:pt>
                <c:pt idx="429">
                  <c:v>-1.9357096104831726</c:v>
                </c:pt>
                <c:pt idx="430">
                  <c:v>14.295174440138908</c:v>
                </c:pt>
                <c:pt idx="431">
                  <c:v>-3.4739415092399213</c:v>
                </c:pt>
                <c:pt idx="432">
                  <c:v>3.7569425413830686</c:v>
                </c:pt>
                <c:pt idx="433">
                  <c:v>-1.012173407994851</c:v>
                </c:pt>
                <c:pt idx="434">
                  <c:v>12.218710642627229</c:v>
                </c:pt>
                <c:pt idx="435">
                  <c:v>6.4495946932493098</c:v>
                </c:pt>
                <c:pt idx="436">
                  <c:v>0.68047874387139018</c:v>
                </c:pt>
                <c:pt idx="437">
                  <c:v>1.9113627944943801</c:v>
                </c:pt>
                <c:pt idx="438">
                  <c:v>-3.857753154884449</c:v>
                </c:pt>
                <c:pt idx="439">
                  <c:v>-1.6268691042614591</c:v>
                </c:pt>
                <c:pt idx="440">
                  <c:v>0.60401494636062125</c:v>
                </c:pt>
                <c:pt idx="441">
                  <c:v>8.8348989969827016</c:v>
                </c:pt>
                <c:pt idx="442">
                  <c:v>8.065783047604782</c:v>
                </c:pt>
                <c:pt idx="443">
                  <c:v>-4.7033329017731376</c:v>
                </c:pt>
                <c:pt idx="444">
                  <c:v>0.52755114884985232</c:v>
                </c:pt>
                <c:pt idx="445">
                  <c:v>1.7584351994710232</c:v>
                </c:pt>
                <c:pt idx="446">
                  <c:v>-1.0680749906896381E-2</c:v>
                </c:pt>
                <c:pt idx="447">
                  <c:v>11.220203300716094</c:v>
                </c:pt>
                <c:pt idx="448">
                  <c:v>9.4510873513381739</c:v>
                </c:pt>
                <c:pt idx="449">
                  <c:v>-1.3180285980397457</c:v>
                </c:pt>
                <c:pt idx="450">
                  <c:v>9.9128554525823347</c:v>
                </c:pt>
                <c:pt idx="451">
                  <c:v>11.143739503199868</c:v>
                </c:pt>
                <c:pt idx="452">
                  <c:v>1.374623553821948</c:v>
                </c:pt>
                <c:pt idx="453">
                  <c:v>4.6055076044440284</c:v>
                </c:pt>
                <c:pt idx="454">
                  <c:v>5.8363916550670183</c:v>
                </c:pt>
                <c:pt idx="455">
                  <c:v>3.0672757056890987</c:v>
                </c:pt>
                <c:pt idx="456">
                  <c:v>3.2981597563111791</c:v>
                </c:pt>
                <c:pt idx="457">
                  <c:v>17.529043806933259</c:v>
                </c:pt>
                <c:pt idx="458">
                  <c:v>-2.2400721424446601</c:v>
                </c:pt>
                <c:pt idx="459">
                  <c:v>9.9908119081774203</c:v>
                </c:pt>
                <c:pt idx="460">
                  <c:v>-0.77830404120049934</c:v>
                </c:pt>
                <c:pt idx="461">
                  <c:v>6.4525800094224905</c:v>
                </c:pt>
                <c:pt idx="462">
                  <c:v>3.6834640600445709</c:v>
                </c:pt>
                <c:pt idx="463">
                  <c:v>1.9143481106657418</c:v>
                </c:pt>
                <c:pt idx="464">
                  <c:v>-6.8547678387112683</c:v>
                </c:pt>
                <c:pt idx="465">
                  <c:v>-5.6238837880891879</c:v>
                </c:pt>
                <c:pt idx="466">
                  <c:v>15.607000262532893</c:v>
                </c:pt>
                <c:pt idx="467">
                  <c:v>9.8378843131549729</c:v>
                </c:pt>
                <c:pt idx="468">
                  <c:v>7.0687683637770533</c:v>
                </c:pt>
                <c:pt idx="469">
                  <c:v>21.299652414400043</c:v>
                </c:pt>
                <c:pt idx="470">
                  <c:v>16.530536465021214</c:v>
                </c:pt>
                <c:pt idx="471">
                  <c:v>11.761420515644204</c:v>
                </c:pt>
                <c:pt idx="472">
                  <c:v>3.9923045662662844</c:v>
                </c:pt>
                <c:pt idx="473">
                  <c:v>4.2231886168838173</c:v>
                </c:pt>
                <c:pt idx="474">
                  <c:v>11.454072667505898</c:v>
                </c:pt>
                <c:pt idx="475">
                  <c:v>2.6849567181279781</c:v>
                </c:pt>
                <c:pt idx="476">
                  <c:v>9.9158407687500585</c:v>
                </c:pt>
                <c:pt idx="477">
                  <c:v>4.1467248193721389</c:v>
                </c:pt>
                <c:pt idx="478">
                  <c:v>14.377608869995129</c:v>
                </c:pt>
                <c:pt idx="479">
                  <c:v>2.6084929206172092</c:v>
                </c:pt>
                <c:pt idx="480">
                  <c:v>24.83937697123929</c:v>
                </c:pt>
                <c:pt idx="481">
                  <c:v>1.07026102186137</c:v>
                </c:pt>
                <c:pt idx="482">
                  <c:v>10.30114507248345</c:v>
                </c:pt>
                <c:pt idx="483">
                  <c:v>-0.46797087689446926</c:v>
                </c:pt>
                <c:pt idx="484">
                  <c:v>5.7629131737276111</c:v>
                </c:pt>
                <c:pt idx="485">
                  <c:v>20.993797224349692</c:v>
                </c:pt>
                <c:pt idx="486">
                  <c:v>9.2246812749726814</c:v>
                </c:pt>
                <c:pt idx="487">
                  <c:v>1.4555653255947618</c:v>
                </c:pt>
                <c:pt idx="488">
                  <c:v>10.686449376216842</c:v>
                </c:pt>
                <c:pt idx="489">
                  <c:v>14.917333426838923</c:v>
                </c:pt>
                <c:pt idx="490">
                  <c:v>-1.851782522538997</c:v>
                </c:pt>
                <c:pt idx="491">
                  <c:v>-4.6208984719169166</c:v>
                </c:pt>
                <c:pt idx="492">
                  <c:v>9.6099855787051638</c:v>
                </c:pt>
                <c:pt idx="493">
                  <c:v>12.840869629328154</c:v>
                </c:pt>
                <c:pt idx="494">
                  <c:v>11.071753679950234</c:v>
                </c:pt>
                <c:pt idx="495">
                  <c:v>6.302637730567767</c:v>
                </c:pt>
                <c:pt idx="496">
                  <c:v>10.533521781189847</c:v>
                </c:pt>
                <c:pt idx="497">
                  <c:v>9.7644058318119278</c:v>
                </c:pt>
                <c:pt idx="498">
                  <c:v>7.9952898824340082</c:v>
                </c:pt>
                <c:pt idx="499">
                  <c:v>14.226173933056089</c:v>
                </c:pt>
                <c:pt idx="500">
                  <c:v>5.4570579836790785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4.7708318360605612E-6</c:v>
                </c:pt>
                <c:pt idx="1">
                  <c:v>6.7959751353514974E-6</c:v>
                </c:pt>
                <c:pt idx="2">
                  <c:v>9.6442080650596047E-6</c:v>
                </c:pt>
                <c:pt idx="3">
                  <c:v>1.3634476851356841E-5</c:v>
                </c:pt>
                <c:pt idx="4">
                  <c:v>1.9202930231623007E-5</c:v>
                </c:pt>
                <c:pt idx="5">
                  <c:v>2.6943477425400892E-5</c:v>
                </c:pt>
                <c:pt idx="6">
                  <c:v>3.7661438733498706E-5</c:v>
                </c:pt>
                <c:pt idx="7">
                  <c:v>5.2444178208545361E-5</c:v>
                </c:pt>
                <c:pt idx="8">
                  <c:v>7.2753648861540032E-5</c:v>
                </c:pt>
                <c:pt idx="9">
                  <c:v>1.0054706371073172E-4</c:v>
                </c:pt>
                <c:pt idx="10">
                  <c:v>1.384334755559637E-4</c:v>
                </c:pt>
                <c:pt idx="11">
                  <c:v>1.8987595460490377E-4</c:v>
                </c:pt>
                <c:pt idx="12">
                  <c:v>2.5945135044833513E-4</c:v>
                </c:pt>
                <c:pt idx="13">
                  <c:v>3.5318237144818428E-4</c:v>
                </c:pt>
                <c:pt idx="14">
                  <c:v>4.789599707203884E-4</c:v>
                </c:pt>
                <c:pt idx="15">
                  <c:v>6.4707785381396855E-4</c:v>
                </c:pt>
                <c:pt idx="16">
                  <c:v>8.7090537657276109E-4</c:v>
                </c:pt>
                <c:pt idx="17">
                  <c:v>1.1677302333042326E-3</c:v>
                </c:pt>
                <c:pt idx="18">
                  <c:v>1.5598081847211891E-3</c:v>
                </c:pt>
                <c:pt idx="19">
                  <c:v>2.075663663901195E-3</c:v>
                </c:pt>
                <c:pt idx="20">
                  <c:v>2.7516924238444678E-3</c:v>
                </c:pt>
                <c:pt idx="21">
                  <c:v>3.6341254158911186E-3</c:v>
                </c:pt>
                <c:pt idx="22">
                  <c:v>4.7814217351559943E-3</c:v>
                </c:pt>
                <c:pt idx="23">
                  <c:v>6.2671676049029191E-3</c:v>
                </c:pt>
                <c:pt idx="24">
                  <c:v>8.1835677986128747E-3</c:v>
                </c:pt>
                <c:pt idx="25">
                  <c:v>1.0645625342489124E-2</c:v>
                </c:pt>
                <c:pt idx="26">
                  <c:v>1.3796114439603739E-2</c:v>
                </c:pt>
                <c:pt idx="27">
                  <c:v>1.7811459847852762E-2</c:v>
                </c:pt>
                <c:pt idx="28">
                  <c:v>2.2908642858288156E-2</c:v>
                </c:pt>
                <c:pt idx="29">
                  <c:v>2.9353258872960069E-2</c:v>
                </c:pt>
                <c:pt idx="30">
                  <c:v>3.7468853572555291E-2</c:v>
                </c:pt>
                <c:pt idx="31">
                  <c:v>4.7647662879347519E-2</c:v>
                </c:pt>
                <c:pt idx="32">
                  <c:v>6.0362875341842676E-2</c:v>
                </c:pt>
                <c:pt idx="33">
                  <c:v>7.6182523093206334E-2</c:v>
                </c:pt>
                <c:pt idx="34">
                  <c:v>9.57850880043815E-2</c:v>
                </c:pt>
                <c:pt idx="35">
                  <c:v>0.11997688187758748</c:v>
                </c:pt>
                <c:pt idx="36">
                  <c:v>0.1497112223782063</c:v>
                </c:pt>
                <c:pt idx="37">
                  <c:v>0.18610937878984435</c:v>
                </c:pt>
                <c:pt idx="38">
                  <c:v>0.23048320274355499</c:v>
                </c:pt>
                <c:pt idx="39">
                  <c:v>0.28435928814537736</c:v>
                </c:pt>
                <c:pt idx="40">
                  <c:v>0.34950442132889598</c:v>
                </c:pt>
                <c:pt idx="41">
                  <c:v>0.42795198711495713</c:v>
                </c:pt>
                <c:pt idx="42">
                  <c:v>0.52202888967245686</c:v>
                </c:pt>
                <c:pt idx="43">
                  <c:v>0.63438243016397067</c:v>
                </c:pt>
                <c:pt idx="44">
                  <c:v>0.76800645818113389</c:v>
                </c:pt>
                <c:pt idx="45">
                  <c:v>0.92626598382519232</c:v>
                </c:pt>
                <c:pt idx="46">
                  <c:v>1.1129193056524946</c:v>
                </c:pt>
                <c:pt idx="47">
                  <c:v>1.3321365812301462</c:v>
                </c:pt>
                <c:pt idx="48">
                  <c:v>1.5885136471741987</c:v>
                </c:pt>
                <c:pt idx="49">
                  <c:v>1.8870797905040011</c:v>
                </c:pt>
                <c:pt idx="50">
                  <c:v>2.2332980899305701</c:v>
                </c:pt>
                <c:pt idx="51">
                  <c:v>2.6330568916185522</c:v>
                </c:pt>
                <c:pt idx="52">
                  <c:v>3.0926509667882964</c:v>
                </c:pt>
                <c:pt idx="53">
                  <c:v>3.6187509258293598</c:v>
                </c:pt>
                <c:pt idx="54">
                  <c:v>4.218359542570477</c:v>
                </c:pt>
                <c:pt idx="55">
                  <c:v>4.8987537795542346</c:v>
                </c:pt>
                <c:pt idx="56">
                  <c:v>5.6674115057110743</c:v>
                </c:pt>
                <c:pt idx="57">
                  <c:v>6.5319221650128005</c:v>
                </c:pt>
                <c:pt idx="58">
                  <c:v>7.4998809908000323</c:v>
                </c:pt>
                <c:pt idx="59">
                  <c:v>8.5787667629074704</c:v>
                </c:pt>
                <c:pt idx="60">
                  <c:v>9.7758035710074278</c:v>
                </c:pt>
                <c:pt idx="61">
                  <c:v>11.097807569315782</c:v>
                </c:pt>
                <c:pt idx="62">
                  <c:v>12.55102027518916</c:v>
                </c:pt>
                <c:pt idx="63">
                  <c:v>14.140930562614152</c:v>
                </c:pt>
                <c:pt idx="64">
                  <c:v>15.872088114426454</c:v>
                </c:pt>
                <c:pt idx="65">
                  <c:v>17.747911703830479</c:v>
                </c:pt>
                <c:pt idx="66">
                  <c:v>19.770496253644723</c:v>
                </c:pt>
                <c:pt idx="67">
                  <c:v>21.94042314671379</c:v>
                </c:pt>
                <c:pt idx="68">
                  <c:v>24.256578706869249</c:v>
                </c:pt>
                <c:pt idx="69">
                  <c:v>26.715986112056903</c:v>
                </c:pt>
                <c:pt idx="70">
                  <c:v>29.313656215036243</c:v>
                </c:pt>
                <c:pt idx="71">
                  <c:v>32.042462810339984</c:v>
                </c:pt>
                <c:pt idx="72">
                  <c:v>34.89304778129268</c:v>
                </c:pt>
                <c:pt idx="73">
                  <c:v>37.853761273048057</c:v>
                </c:pt>
                <c:pt idx="74">
                  <c:v>40.910641560085928</c:v>
                </c:pt>
                <c:pt idx="75">
                  <c:v>44.047438607611852</c:v>
                </c:pt>
                <c:pt idx="76">
                  <c:v>47.245684472023513</c:v>
                </c:pt>
                <c:pt idx="77">
                  <c:v>50.484812660988432</c:v>
                </c:pt>
                <c:pt idx="78">
                  <c:v>53.742327399843994</c:v>
                </c:pt>
                <c:pt idx="79">
                  <c:v>56.994022456890505</c:v>
                </c:pt>
                <c:pt idx="80">
                  <c:v>60.214247806026812</c:v>
                </c:pt>
                <c:pt idx="81">
                  <c:v>63.376220986587533</c:v>
                </c:pt>
                <c:pt idx="82">
                  <c:v>66.452378611446747</c:v>
                </c:pt>
                <c:pt idx="83">
                  <c:v>69.414762119486198</c:v>
                </c:pt>
                <c:pt idx="84">
                  <c:v>72.235430621089421</c:v>
                </c:pt>
                <c:pt idx="85">
                  <c:v>74.886892592533101</c:v>
                </c:pt>
                <c:pt idx="86">
                  <c:v>77.34254728423511</c:v>
                </c:pt>
                <c:pt idx="87">
                  <c:v>79.577126058050283</c:v>
                </c:pt>
                <c:pt idx="88">
                  <c:v>81.567123493000125</c:v>
                </c:pt>
                <c:pt idx="89">
                  <c:v>83.291208021182868</c:v>
                </c:pt>
                <c:pt idx="90">
                  <c:v>84.73060208801256</c:v>
                </c:pt>
                <c:pt idx="91">
                  <c:v>85.869422376055041</c:v>
                </c:pt>
                <c:pt idx="92">
                  <c:v>86.694971478511832</c:v>
                </c:pt>
                <c:pt idx="93">
                  <c:v>87.197973535017297</c:v>
                </c:pt>
                <c:pt idx="94">
                  <c:v>87.37274771600093</c:v>
                </c:pt>
                <c:pt idx="95">
                  <c:v>87.217315018847188</c:v>
                </c:pt>
                <c:pt idx="96">
                  <c:v>86.733435568639564</c:v>
                </c:pt>
                <c:pt idx="97">
                  <c:v>85.92657544042909</c:v>
                </c:pt>
                <c:pt idx="98">
                  <c:v>84.805803877491655</c:v>
                </c:pt>
                <c:pt idx="99">
                  <c:v>83.383623607898528</c:v>
                </c:pt>
                <c:pt idx="100">
                  <c:v>81.675738698251166</c:v>
                </c:pt>
                <c:pt idx="101">
                  <c:v>79.700765971473771</c:v>
                </c:pt>
                <c:pt idx="102">
                  <c:v>77.479897401324109</c:v>
                </c:pt>
                <c:pt idx="103">
                  <c:v>75.036522039387961</c:v>
                </c:pt>
                <c:pt idx="104">
                  <c:v>72.395816893649709</c:v>
                </c:pt>
                <c:pt idx="105">
                  <c:v>69.584316741139361</c:v>
                </c:pt>
                <c:pt idx="106">
                  <c:v>66.629473107910727</c:v>
                </c:pt>
                <c:pt idx="107">
                  <c:v>63.559212589926474</c:v>
                </c:pt>
                <c:pt idx="108">
                  <c:v>60.401504329521536</c:v>
                </c:pt>
                <c:pt idx="109">
                  <c:v>57.183945827599061</c:v>
                </c:pt>
                <c:pt idx="110">
                  <c:v>53.933375393910296</c:v>
                </c:pt>
                <c:pt idx="111">
                  <c:v>50.675518455560493</c:v>
                </c:pt>
                <c:pt idx="112">
                  <c:v>47.434673704163238</c:v>
                </c:pt>
                <c:pt idx="113">
                  <c:v>44.233443712408359</c:v>
                </c:pt>
                <c:pt idx="114">
                  <c:v>41.092513242516361</c:v>
                </c:pt>
                <c:pt idx="115">
                  <c:v>38.030477051828065</c:v>
                </c:pt>
                <c:pt idx="116">
                  <c:v>35.06371762074486</c:v>
                </c:pt>
                <c:pt idx="117">
                  <c:v>32.206331929511727</c:v>
                </c:pt>
                <c:pt idx="118">
                  <c:v>29.470105228336354</c:v>
                </c:pt>
                <c:pt idx="119">
                  <c:v>26.864528711000951</c:v>
                </c:pt>
                <c:pt idx="120">
                  <c:v>24.396857137820842</c:v>
                </c:pt>
                <c:pt idx="121">
                  <c:v>22.072201773385718</c:v>
                </c:pt>
                <c:pt idx="122">
                  <c:v>19.893653515606371</c:v>
                </c:pt>
                <c:pt idx="123">
                  <c:v>17.862430794687167</c:v>
                </c:pt>
                <c:pt idx="124">
                  <c:v>15.978046703740215</c:v>
                </c:pt>
                <c:pt idx="125">
                  <c:v>14.23848987828921</c:v>
                </c:pt>
                <c:pt idx="126">
                  <c:v>12.64041384645253</c:v>
                </c:pt>
                <c:pt idx="127">
                  <c:v>11.17932990730006</c:v>
                </c:pt>
                <c:pt idx="128">
                  <c:v>9.8497990353645974</c:v>
                </c:pt>
                <c:pt idx="129">
                  <c:v>8.6456188304013182</c:v>
                </c:pt>
                <c:pt idx="130">
                  <c:v>7.5600021069135863</c:v>
                </c:pt>
                <c:pt idx="131">
                  <c:v>6.5857443236594406</c:v>
                </c:pt>
                <c:pt idx="132">
                  <c:v>5.7153776664199221</c:v>
                </c:pt>
                <c:pt idx="133">
                  <c:v>4.9413101971172475</c:v>
                </c:pt>
                <c:pt idx="134">
                  <c:v>4.2559490520001733</c:v>
                </c:pt>
                <c:pt idx="135">
                  <c:v>3.6518071964131726</c:v>
                </c:pt>
                <c:pt idx="136">
                  <c:v>3.1215937131878624</c:v>
                </c:pt>
                <c:pt idx="137">
                  <c:v>2.6582880084490981</c:v>
                </c:pt>
                <c:pt idx="138">
                  <c:v>2.2551986582480081</c:v>
                </c:pt>
                <c:pt idx="139">
                  <c:v>1.9060078909013249</c:v>
                </c:pt>
                <c:pt idx="140">
                  <c:v>1.6048029042271108</c:v>
                </c:pt>
                <c:pt idx="141">
                  <c:v>1.3460953576226848</c:v>
                </c:pt>
                <c:pt idx="142">
                  <c:v>1.1248304612052136</c:v>
                </c:pt>
                <c:pt idx="143">
                  <c:v>0.93638711433430455</c:v>
                </c:pt>
                <c:pt idx="144">
                  <c:v>0.7765705310613803</c:v>
                </c:pt>
                <c:pt idx="145">
                  <c:v>0.64159873799151657</c:v>
                </c:pt>
                <c:pt idx="146">
                  <c:v>0.52808424819921462</c:v>
                </c:pt>
                <c:pt idx="147">
                  <c:v>0.43301211101661846</c:v>
                </c:pt>
                <c:pt idx="148">
                  <c:v>0.35371541824768193</c:v>
                </c:pt>
                <c:pt idx="149">
                  <c:v>0.287849219261407</c:v>
                </c:pt>
                <c:pt idx="150">
                  <c:v>0.23336366582597143</c:v>
                </c:pt>
                <c:pt idx="151">
                  <c:v>0.18847707719907122</c:v>
                </c:pt>
                <c:pt idx="152">
                  <c:v>0.15164949061923153</c:v>
                </c:pt>
                <c:pt idx="153">
                  <c:v>0.1215571448957746</c:v>
                </c:pt>
                <c:pt idx="154">
                  <c:v>9.7068237370104643E-2</c:v>
                </c:pt>
                <c:pt idx="155">
                  <c:v>7.7220198480228791E-2</c:v>
                </c:pt>
                <c:pt idx="156">
                  <c:v>6.1198644242377954E-2</c:v>
                </c:pt>
                <c:pt idx="157">
                  <c:v>4.8318095323264115E-2</c:v>
                </c:pt>
                <c:pt idx="158">
                  <c:v>3.8004491748701089E-2</c:v>
                </c:pt>
                <c:pt idx="159">
                  <c:v>2.9779484050048977E-2</c:v>
                </c:pt>
                <c:pt idx="160">
                  <c:v>2.3246443906377649E-2</c:v>
                </c:pt>
                <c:pt idx="161">
                  <c:v>1.8078109052778627E-2</c:v>
                </c:pt>
                <c:pt idx="162">
                  <c:v>1.4005757241566432E-2</c:v>
                </c:pt>
                <c:pt idx="163">
                  <c:v>1.0809791187112833E-2</c:v>
                </c:pt>
                <c:pt idx="164">
                  <c:v>8.3116095322865007E-3</c:v>
                </c:pt>
                <c:pt idx="165">
                  <c:v>6.3666368369729998E-3</c:v>
                </c:pt>
                <c:pt idx="166">
                  <c:v>4.8583873853347802E-3</c:v>
                </c:pt>
                <c:pt idx="167">
                  <c:v>3.6934423171454162E-3</c:v>
                </c:pt>
                <c:pt idx="168">
                  <c:v>2.7972264007650803E-3</c:v>
                </c:pt>
                <c:pt idx="169">
                  <c:v>2.1104789937654209E-3</c:v>
                </c:pt>
                <c:pt idx="170">
                  <c:v>1.586322801228682E-3</c:v>
                </c:pt>
                <c:pt idx="171">
                  <c:v>1.1878434767015364E-3</c:v>
                </c:pt>
                <c:pt idx="172">
                  <c:v>8.8610254694155362E-4</c:v>
                </c:pt>
                <c:pt idx="173">
                  <c:v>6.5851530057574521E-4</c:v>
                </c:pt>
                <c:pt idx="174">
                  <c:v>4.875339605758758E-4</c:v>
                </c:pt>
                <c:pt idx="175">
                  <c:v>3.5958452521166781E-4</c:v>
                </c:pt>
                <c:pt idx="176">
                  <c:v>2.642130299074936E-4</c:v>
                </c:pt>
                <c:pt idx="177">
                  <c:v>1.9340361475145751E-4</c:v>
                </c:pt>
                <c:pt idx="178">
                  <c:v>1.4103667470425938E-4</c:v>
                </c:pt>
                <c:pt idx="179">
                  <c:v>1.0246054232920409E-4</c:v>
                </c:pt>
                <c:pt idx="180">
                  <c:v>7.4154644680117377E-5</c:v>
                </c:pt>
                <c:pt idx="181">
                  <c:v>5.3465937179838065E-5</c:v>
                </c:pt>
                <c:pt idx="182">
                  <c:v>3.8403705160354951E-5</c:v>
                </c:pt>
                <c:pt idx="183">
                  <c:v>2.7480598521074368E-5</c:v>
                </c:pt>
                <c:pt idx="184">
                  <c:v>1.9590087029896762E-5</c:v>
                </c:pt>
                <c:pt idx="185">
                  <c:v>1.3912451422494408E-5</c:v>
                </c:pt>
                <c:pt idx="186">
                  <c:v>9.8430133473635811E-6</c:v>
                </c:pt>
                <c:pt idx="187">
                  <c:v>6.9376055660392629E-6</c:v>
                </c:pt>
                <c:pt idx="188">
                  <c:v>4.871337869864156E-6</c:v>
                </c:pt>
                <c:pt idx="189">
                  <c:v>3.4075639762579321E-6</c:v>
                </c:pt>
                <c:pt idx="190">
                  <c:v>2.3746352016822624E-6</c:v>
                </c:pt>
                <c:pt idx="191">
                  <c:v>1.6485681388690988E-6</c:v>
                </c:pt>
                <c:pt idx="192">
                  <c:v>1.1401815794674115E-6</c:v>
                </c:pt>
                <c:pt idx="193">
                  <c:v>7.8559417762941197E-7</c:v>
                </c:pt>
                <c:pt idx="194">
                  <c:v>5.3923690736562061E-7</c:v>
                </c:pt>
                <c:pt idx="195">
                  <c:v>3.687381564017384E-7</c:v>
                </c:pt>
                <c:pt idx="196">
                  <c:v>2.5119654875365392E-7</c:v>
                </c:pt>
                <c:pt idx="197">
                  <c:v>1.7047722759323022E-7</c:v>
                </c:pt>
                <c:pt idx="198">
                  <c:v>1.1525935828190409E-7</c:v>
                </c:pt>
                <c:pt idx="199">
                  <c:v>7.7632422436303546E-8</c:v>
                </c:pt>
                <c:pt idx="200">
                  <c:v>5.2091539947011941E-8</c:v>
                </c:pt>
                <c:pt idx="201">
                  <c:v>3.482157192003315E-8</c:v>
                </c:pt>
                <c:pt idx="202">
                  <c:v>2.3189248018016331E-8</c:v>
                </c:pt>
                <c:pt idx="203">
                  <c:v>1.5384453603955594E-8</c:v>
                </c:pt>
                <c:pt idx="204">
                  <c:v>1.0167978161447162E-8</c:v>
                </c:pt>
                <c:pt idx="205">
                  <c:v>6.6949024082007845E-9</c:v>
                </c:pt>
                <c:pt idx="206">
                  <c:v>4.3914810605299295E-9</c:v>
                </c:pt>
                <c:pt idx="207">
                  <c:v>2.8696894096537863E-9</c:v>
                </c:pt>
                <c:pt idx="208">
                  <c:v>1.868167848150482E-9</c:v>
                </c:pt>
                <c:pt idx="209">
                  <c:v>1.2115853389029129E-9</c:v>
                </c:pt>
                <c:pt idx="210">
                  <c:v>7.8279716272645719E-10</c:v>
                </c:pt>
                <c:pt idx="211">
                  <c:v>5.0385038397318724E-10</c:v>
                </c:pt>
                <c:pt idx="212">
                  <c:v>3.2308073511157571E-10</c:v>
                </c:pt>
                <c:pt idx="213">
                  <c:v>2.0638477126827167E-10</c:v>
                </c:pt>
                <c:pt idx="214">
                  <c:v>1.3134131250887264E-10</c:v>
                </c:pt>
                <c:pt idx="215">
                  <c:v>8.3268774492986375E-11</c:v>
                </c:pt>
                <c:pt idx="216">
                  <c:v>5.2592051444146356E-11</c:v>
                </c:pt>
                <c:pt idx="217">
                  <c:v>3.3091402008999635E-11</c:v>
                </c:pt>
                <c:pt idx="218">
                  <c:v>2.0742798151520124E-11</c:v>
                </c:pt>
                <c:pt idx="219">
                  <c:v>1.2953186912143897E-11</c:v>
                </c:pt>
                <c:pt idx="220">
                  <c:v>8.05829275295495E-12</c:v>
                </c:pt>
                <c:pt idx="221">
                  <c:v>4.9942073233029469E-12</c:v>
                </c:pt>
                <c:pt idx="222">
                  <c:v>3.0835231323490122E-12</c:v>
                </c:pt>
                <c:pt idx="223">
                  <c:v>1.8966402901704557E-12</c:v>
                </c:pt>
                <c:pt idx="224">
                  <c:v>1.1621972693476161E-12</c:v>
                </c:pt>
                <c:pt idx="225">
                  <c:v>7.0946642389176494E-13</c:v>
                </c:pt>
                <c:pt idx="226">
                  <c:v>4.314604187659769E-13</c:v>
                </c:pt>
                <c:pt idx="227">
                  <c:v>2.6140096824660555E-13</c:v>
                </c:pt>
                <c:pt idx="228">
                  <c:v>1.5777222151530797E-13</c:v>
                </c:pt>
                <c:pt idx="229">
                  <c:v>9.4866091284334293E-14</c:v>
                </c:pt>
                <c:pt idx="230">
                  <c:v>5.6826196761665316E-14</c:v>
                </c:pt>
                <c:pt idx="231">
                  <c:v>3.3911210450736707E-14</c:v>
                </c:pt>
                <c:pt idx="232">
                  <c:v>2.016021275041348E-14</c:v>
                </c:pt>
                <c:pt idx="233">
                  <c:v>1.1939992314507752E-14</c:v>
                </c:pt>
                <c:pt idx="234">
                  <c:v>7.044823245031527E-15</c:v>
                </c:pt>
                <c:pt idx="235">
                  <c:v>4.140885981882548E-15</c:v>
                </c:pt>
                <c:pt idx="236">
                  <c:v>2.424786812420491E-15</c:v>
                </c:pt>
                <c:pt idx="237">
                  <c:v>1.4145261084315763E-15</c:v>
                </c:pt>
                <c:pt idx="238">
                  <c:v>8.2206373845042574E-16</c:v>
                </c:pt>
                <c:pt idx="239">
                  <c:v>4.7594539939010798E-16</c:v>
                </c:pt>
                <c:pt idx="240">
                  <c:v>2.7451488120426146E-16</c:v>
                </c:pt>
                <c:pt idx="241">
                  <c:v>1.5773634329147146E-16</c:v>
                </c:pt>
                <c:pt idx="242">
                  <c:v>9.0293141343568392E-17</c:v>
                </c:pt>
                <c:pt idx="243">
                  <c:v>5.1491420641388878E-17</c:v>
                </c:pt>
                <c:pt idx="244">
                  <c:v>2.925311396830636E-17</c:v>
                </c:pt>
                <c:pt idx="245">
                  <c:v>1.6556420561289022E-17</c:v>
                </c:pt>
                <c:pt idx="246">
                  <c:v>9.3350771974812875E-18</c:v>
                </c:pt>
                <c:pt idx="247">
                  <c:v>5.2435630606115506E-18</c:v>
                </c:pt>
                <c:pt idx="248">
                  <c:v>2.9342167667370797E-18</c:v>
                </c:pt>
                <c:pt idx="249">
                  <c:v>1.6357427761566869E-18</c:v>
                </c:pt>
                <c:pt idx="250">
                  <c:v>9.0843727345733853E-19</c:v>
                </c:pt>
                <c:pt idx="251">
                  <c:v>5.0261100877620319E-19</c:v>
                </c:pt>
                <c:pt idx="252">
                  <c:v>2.7702959425711911E-19</c:v>
                </c:pt>
                <c:pt idx="253">
                  <c:v>1.5211689520453783E-19</c:v>
                </c:pt>
                <c:pt idx="254">
                  <c:v>8.321198015234801E-20</c:v>
                </c:pt>
                <c:pt idx="255">
                  <c:v>4.5347294200287051E-20</c:v>
                </c:pt>
                <c:pt idx="256">
                  <c:v>2.461920460873488E-20</c:v>
                </c:pt>
                <c:pt idx="257">
                  <c:v>1.3315386421609746E-20</c:v>
                </c:pt>
                <c:pt idx="258">
                  <c:v>7.1744836256154279E-21</c:v>
                </c:pt>
                <c:pt idx="259">
                  <c:v>3.8510986218413009E-21</c:v>
                </c:pt>
                <c:pt idx="260">
                  <c:v>2.0593764866751604E-21</c:v>
                </c:pt>
                <c:pt idx="261">
                  <c:v>1.0970943452912273E-21</c:v>
                </c:pt>
                <c:pt idx="262">
                  <c:v>5.8224976365233588E-22</c:v>
                </c:pt>
                <c:pt idx="263">
                  <c:v>3.0784477214602667E-22</c:v>
                </c:pt>
                <c:pt idx="264">
                  <c:v>1.6214791257056507E-22</c:v>
                </c:pt>
                <c:pt idx="265">
                  <c:v>8.5084031356705739E-23</c:v>
                </c:pt>
                <c:pt idx="266">
                  <c:v>4.4477654133079636E-23</c:v>
                </c:pt>
                <c:pt idx="267">
                  <c:v>2.3162893228682795E-23</c:v>
                </c:pt>
                <c:pt idx="268">
                  <c:v>1.2017132637848518E-23</c:v>
                </c:pt>
                <c:pt idx="269">
                  <c:v>6.2110642472806732E-24</c:v>
                </c:pt>
                <c:pt idx="270">
                  <c:v>3.1980725083007005E-24</c:v>
                </c:pt>
                <c:pt idx="271">
                  <c:v>1.6404677916673415E-24</c:v>
                </c:pt>
                <c:pt idx="272">
                  <c:v>8.3830919068837179E-25</c:v>
                </c:pt>
                <c:pt idx="273">
                  <c:v>4.2677391265677278E-25</c:v>
                </c:pt>
                <c:pt idx="274">
                  <c:v>2.1644552888814064E-25</c:v>
                </c:pt>
                <c:pt idx="275">
                  <c:v>1.0935949373707942E-25</c:v>
                </c:pt>
                <c:pt idx="276">
                  <c:v>5.5045456863980075E-26</c:v>
                </c:pt>
                <c:pt idx="277">
                  <c:v>2.7602192965346758E-26</c:v>
                </c:pt>
                <c:pt idx="278">
                  <c:v>1.3788683791148976E-26</c:v>
                </c:pt>
                <c:pt idx="279">
                  <c:v>6.8621333661963556E-27</c:v>
                </c:pt>
                <c:pt idx="280">
                  <c:v>3.4021433908942174E-27</c:v>
                </c:pt>
                <c:pt idx="281">
                  <c:v>1.6803633129381764E-27</c:v>
                </c:pt>
                <c:pt idx="282">
                  <c:v>8.2681983338891554E-28</c:v>
                </c:pt>
                <c:pt idx="283">
                  <c:v>4.0529915464092192E-28</c:v>
                </c:pt>
                <c:pt idx="284">
                  <c:v>1.9792362092584706E-28</c:v>
                </c:pt>
                <c:pt idx="285">
                  <c:v>9.6288999639227519E-29</c:v>
                </c:pt>
                <c:pt idx="286">
                  <c:v>4.6667317684511205E-29</c:v>
                </c:pt>
                <c:pt idx="287">
                  <c:v>2.2532330964759828E-29</c:v>
                </c:pt>
                <c:pt idx="288">
                  <c:v>1.0838184042394132E-29</c:v>
                </c:pt>
                <c:pt idx="289">
                  <c:v>5.1935466713239985E-30</c:v>
                </c:pt>
                <c:pt idx="290">
                  <c:v>2.4792976770567605E-30</c:v>
                </c:pt>
                <c:pt idx="291">
                  <c:v>1.1790994201430608E-30</c:v>
                </c:pt>
                <c:pt idx="292">
                  <c:v>5.5863648395074392E-31</c:v>
                </c:pt>
                <c:pt idx="293">
                  <c:v>2.6367277075923604E-31</c:v>
                </c:pt>
                <c:pt idx="294">
                  <c:v>1.23981928609245E-31</c:v>
                </c:pt>
                <c:pt idx="295">
                  <c:v>5.8077593160330104E-32</c:v>
                </c:pt>
                <c:pt idx="296">
                  <c:v>2.7102911688247016E-32</c:v>
                </c:pt>
                <c:pt idx="297">
                  <c:v>1.2600286133232471E-32</c:v>
                </c:pt>
                <c:pt idx="298">
                  <c:v>5.8358212664640701E-33</c:v>
                </c:pt>
                <c:pt idx="299">
                  <c:v>2.6926547662874586E-33</c:v>
                </c:pt>
                <c:pt idx="300">
                  <c:v>1.237703117007945E-33</c:v>
                </c:pt>
                <c:pt idx="301">
                  <c:v>5.6677333803486029E-34</c:v>
                </c:pt>
                <c:pt idx="302">
                  <c:v>2.5855887953833292E-34</c:v>
                </c:pt>
                <c:pt idx="303">
                  <c:v>1.1750777948118154E-34</c:v>
                </c:pt>
                <c:pt idx="304">
                  <c:v>5.3202360247334795E-35</c:v>
                </c:pt>
                <c:pt idx="305">
                  <c:v>2.3996742821536477E-35</c:v>
                </c:pt>
                <c:pt idx="306">
                  <c:v>1.0782781681044307E-35</c:v>
                </c:pt>
                <c:pt idx="307">
                  <c:v>4.8268793624654259E-36</c:v>
                </c:pt>
                <c:pt idx="308">
                  <c:v>2.1525794741643672E-36</c:v>
                </c:pt>
                <c:pt idx="309">
                  <c:v>9.5633282426917241E-37</c:v>
                </c:pt>
                <c:pt idx="310">
                  <c:v>4.232685958390344E-37</c:v>
                </c:pt>
                <c:pt idx="311">
                  <c:v>1.866294387739842E-37</c:v>
                </c:pt>
                <c:pt idx="312">
                  <c:v>8.1978764766925005E-38</c:v>
                </c:pt>
                <c:pt idx="313">
                  <c:v>3.5873992074214834E-38</c:v>
                </c:pt>
                <c:pt idx="314">
                  <c:v>1.5639222665685093E-38</c:v>
                </c:pt>
                <c:pt idx="315">
                  <c:v>6.7921573077924355E-39</c:v>
                </c:pt>
                <c:pt idx="316">
                  <c:v>2.9387147034414607E-39</c:v>
                </c:pt>
                <c:pt idx="317">
                  <c:v>1.2666721840914165E-39</c:v>
                </c:pt>
                <c:pt idx="318">
                  <c:v>5.439113967879561E-40</c:v>
                </c:pt>
                <c:pt idx="319">
                  <c:v>2.3267472088480943E-40</c:v>
                </c:pt>
                <c:pt idx="320">
                  <c:v>9.9157909433653019E-41</c:v>
                </c:pt>
                <c:pt idx="321">
                  <c:v>4.2098113982825003E-41</c:v>
                </c:pt>
                <c:pt idx="322">
                  <c:v>1.7805535310385598E-41</c:v>
                </c:pt>
                <c:pt idx="323">
                  <c:v>7.502474841723555E-42</c:v>
                </c:pt>
                <c:pt idx="324">
                  <c:v>3.1492792963395994E-42</c:v>
                </c:pt>
                <c:pt idx="325">
                  <c:v>1.3169671007117853E-42</c:v>
                </c:pt>
                <c:pt idx="326">
                  <c:v>5.4865051514192017E-43</c:v>
                </c:pt>
                <c:pt idx="327">
                  <c:v>2.27705632908376E-43</c:v>
                </c:pt>
                <c:pt idx="328">
                  <c:v>9.4147517855037914E-44</c:v>
                </c:pt>
                <c:pt idx="329">
                  <c:v>3.8779400639189218E-44</c:v>
                </c:pt>
                <c:pt idx="330">
                  <c:v>1.5912940097200825E-44</c:v>
                </c:pt>
                <c:pt idx="331">
                  <c:v>6.5051434933509702E-45</c:v>
                </c:pt>
                <c:pt idx="332">
                  <c:v>2.6492348004680338E-45</c:v>
                </c:pt>
                <c:pt idx="333">
                  <c:v>1.0748333648826075E-45</c:v>
                </c:pt>
                <c:pt idx="334">
                  <c:v>4.344291362673954E-46</c:v>
                </c:pt>
                <c:pt idx="335">
                  <c:v>1.7492579960796283E-46</c:v>
                </c:pt>
                <c:pt idx="336">
                  <c:v>7.0169100338508871E-47</c:v>
                </c:pt>
                <c:pt idx="337">
                  <c:v>2.804110130301026E-47</c:v>
                </c:pt>
                <c:pt idx="338">
                  <c:v>1.1163524810799879E-47</c:v>
                </c:pt>
                <c:pt idx="339">
                  <c:v>4.4275628521890347E-48</c:v>
                </c:pt>
                <c:pt idx="340">
                  <c:v>1.7493843845960958E-48</c:v>
                </c:pt>
                <c:pt idx="341">
                  <c:v>6.8859342842594548E-49</c:v>
                </c:pt>
                <c:pt idx="342">
                  <c:v>2.7002104851404343E-49</c:v>
                </c:pt>
                <c:pt idx="343">
                  <c:v>1.0548470252576611E-49</c:v>
                </c:pt>
                <c:pt idx="344">
                  <c:v>4.1052391612180591E-50</c:v>
                </c:pt>
                <c:pt idx="345">
                  <c:v>1.5916389602754486E-50</c:v>
                </c:pt>
                <c:pt idx="346">
                  <c:v>6.1476307889496346E-51</c:v>
                </c:pt>
                <c:pt idx="347">
                  <c:v>2.3655280935512602E-51</c:v>
                </c:pt>
                <c:pt idx="348">
                  <c:v>9.0678757545743722E-52</c:v>
                </c:pt>
                <c:pt idx="349">
                  <c:v>3.4629014254898722E-52</c:v>
                </c:pt>
                <c:pt idx="350">
                  <c:v>1.3174429412744283E-52</c:v>
                </c:pt>
                <c:pt idx="351">
                  <c:v>4.9932190433892355E-53</c:v>
                </c:pt>
                <c:pt idx="352">
                  <c:v>1.8853263566795118E-53</c:v>
                </c:pt>
                <c:pt idx="353">
                  <c:v>7.0916872942003541E-54</c:v>
                </c:pt>
                <c:pt idx="354">
                  <c:v>2.6574783377352185E-54</c:v>
                </c:pt>
                <c:pt idx="355">
                  <c:v>9.9208071255977449E-55</c:v>
                </c:pt>
                <c:pt idx="356">
                  <c:v>3.6896179398839068E-55</c:v>
                </c:pt>
                <c:pt idx="357">
                  <c:v>1.3670138215601036E-55</c:v>
                </c:pt>
                <c:pt idx="358">
                  <c:v>5.0457012342576636E-56</c:v>
                </c:pt>
                <c:pt idx="359">
                  <c:v>1.8553560935157142E-56</c:v>
                </c:pt>
                <c:pt idx="360">
                  <c:v>6.7965753467130544E-57</c:v>
                </c:pt>
                <c:pt idx="361">
                  <c:v>2.4803337014586177E-57</c:v>
                </c:pt>
                <c:pt idx="362">
                  <c:v>9.0175219935002095E-58</c:v>
                </c:pt>
                <c:pt idx="363">
                  <c:v>3.2660394311123105E-58</c:v>
                </c:pt>
                <c:pt idx="364">
                  <c:v>1.1784543251414594E-58</c:v>
                </c:pt>
                <c:pt idx="365">
                  <c:v>4.2360512245114004E-59</c:v>
                </c:pt>
                <c:pt idx="366">
                  <c:v>1.5169342921217494E-59</c:v>
                </c:pt>
                <c:pt idx="367">
                  <c:v>5.411646909847735E-60</c:v>
                </c:pt>
                <c:pt idx="368">
                  <c:v>1.9233098410327218E-60</c:v>
                </c:pt>
                <c:pt idx="369">
                  <c:v>6.8096716626777616E-61</c:v>
                </c:pt>
                <c:pt idx="370">
                  <c:v>2.4019292362619064E-61</c:v>
                </c:pt>
                <c:pt idx="371">
                  <c:v>8.4401732617449746E-62</c:v>
                </c:pt>
                <c:pt idx="372">
                  <c:v>2.9546063925294525E-62</c:v>
                </c:pt>
                <c:pt idx="373">
                  <c:v>1.0303980348745596E-62</c:v>
                </c:pt>
                <c:pt idx="374">
                  <c:v>3.5798722421569849E-63</c:v>
                </c:pt>
                <c:pt idx="375">
                  <c:v>1.2390452055902814E-63</c:v>
                </c:pt>
                <c:pt idx="376">
                  <c:v>4.2723211658344988E-64</c:v>
                </c:pt>
                <c:pt idx="377">
                  <c:v>1.4675663710171781E-64</c:v>
                </c:pt>
                <c:pt idx="378">
                  <c:v>5.0221389876409043E-65</c:v>
                </c:pt>
                <c:pt idx="379">
                  <c:v>1.7121303323655795E-65</c:v>
                </c:pt>
                <c:pt idx="380">
                  <c:v>5.8148970828531146E-66</c:v>
                </c:pt>
                <c:pt idx="381">
                  <c:v>1.967452977190662E-66</c:v>
                </c:pt>
                <c:pt idx="382">
                  <c:v>6.6316837519466231E-67</c:v>
                </c:pt>
                <c:pt idx="383">
                  <c:v>2.2268982369192048E-67</c:v>
                </c:pt>
                <c:pt idx="384">
                  <c:v>7.4496188419898361E-68</c:v>
                </c:pt>
                <c:pt idx="385">
                  <c:v>2.4827034719283644E-68</c:v>
                </c:pt>
                <c:pt idx="386">
                  <c:v>8.2427621448048652E-69</c:v>
                </c:pt>
                <c:pt idx="387">
                  <c:v>2.7263261034194472E-69</c:v>
                </c:pt>
                <c:pt idx="388">
                  <c:v>8.9833837702938168E-70</c:v>
                </c:pt>
                <c:pt idx="389">
                  <c:v>2.9488944088451777E-70</c:v>
                </c:pt>
                <c:pt idx="390">
                  <c:v>9.6435205090240113E-71</c:v>
                </c:pt>
                <c:pt idx="391">
                  <c:v>3.1417318322766163E-71</c:v>
                </c:pt>
                <c:pt idx="392">
                  <c:v>1.0196702155589172E-71</c:v>
                </c:pt>
                <c:pt idx="393">
                  <c:v>3.2969128919103996E-72</c:v>
                </c:pt>
                <c:pt idx="394">
                  <c:v>1.0619701977208746E-72</c:v>
                </c:pt>
                <c:pt idx="395">
                  <c:v>3.4078016056782183E-73</c:v>
                </c:pt>
                <c:pt idx="396">
                  <c:v>1.0894151103669404E-73</c:v>
                </c:pt>
                <c:pt idx="397">
                  <c:v>3.4695216650145433E-74</c:v>
                </c:pt>
                <c:pt idx="398">
                  <c:v>1.1007860830888086E-74</c:v>
                </c:pt>
                <c:pt idx="399">
                  <c:v>3.4793119950563654E-75</c:v>
                </c:pt>
                <c:pt idx="400">
                  <c:v>1.0955720293024634E-75</c:v>
                </c:pt>
                <c:pt idx="401">
                  <c:v>3.436731590575543E-76</c:v>
                </c:pt>
                <c:pt idx="402">
                  <c:v>1.0740077409726444E-76</c:v>
                </c:pt>
                <c:pt idx="403">
                  <c:v>3.3436924586898802E-77</c:v>
                </c:pt>
                <c:pt idx="404">
                  <c:v>1.0370563553989544E-77</c:v>
                </c:pt>
                <c:pt idx="405">
                  <c:v>3.2043172405610242E-78</c:v>
                </c:pt>
                <c:pt idx="406">
                  <c:v>9.8633801798327264E-79</c:v>
                </c:pt>
                <c:pt idx="407">
                  <c:v>3.0246362813549989E-79</c:v>
                </c:pt>
                <c:pt idx="408">
                  <c:v>9.2401210141097806E-80</c:v>
                </c:pt>
                <c:pt idx="409">
                  <c:v>2.8121551544731823E-80</c:v>
                </c:pt>
                <c:pt idx="410">
                  <c:v>8.5262490663375133E-81</c:v>
                </c:pt>
                <c:pt idx="411">
                  <c:v>2.5753358247392673E-81</c:v>
                </c:pt>
                <c:pt idx="412">
                  <c:v>7.7493779200706044E-82</c:v>
                </c:pt>
                <c:pt idx="413">
                  <c:v>2.3230412964507564E-82</c:v>
                </c:pt>
                <c:pt idx="414">
                  <c:v>6.937518225619879E-83</c:v>
                </c:pt>
                <c:pt idx="415">
                  <c:v>2.0639941469203477E-83</c:v>
                </c:pt>
                <c:pt idx="416">
                  <c:v>6.1174426022252095E-84</c:v>
                </c:pt>
                <c:pt idx="417">
                  <c:v>1.8062940966283425E-84</c:v>
                </c:pt>
                <c:pt idx="418">
                  <c:v>5.3132975732725084E-85</c:v>
                </c:pt>
                <c:pt idx="419">
                  <c:v>1.5570298329378163E-85</c:v>
                </c:pt>
                <c:pt idx="420">
                  <c:v>4.5455542538688001E-86</c:v>
                </c:pt>
                <c:pt idx="421">
                  <c:v>1.3220073664025955E-86</c:v>
                </c:pt>
                <c:pt idx="422">
                  <c:v>3.830346140402209E-87</c:v>
                </c:pt>
                <c:pt idx="423">
                  <c:v>1.1056031985802579E-87</c:v>
                </c:pt>
                <c:pt idx="424">
                  <c:v>3.1791986725794879E-88</c:v>
                </c:pt>
                <c:pt idx="425">
                  <c:v>9.1073739243475049E-89</c:v>
                </c:pt>
                <c:pt idx="426">
                  <c:v>2.5991167311018375E-89</c:v>
                </c:pt>
                <c:pt idx="427">
                  <c:v>7.3895079279142188E-90</c:v>
                </c:pt>
                <c:pt idx="428">
                  <c:v>2.0929669547073832E-90</c:v>
                </c:pt>
                <c:pt idx="429">
                  <c:v>5.9056314544175679E-91</c:v>
                </c:pt>
                <c:pt idx="430">
                  <c:v>1.6600739247712149E-91</c:v>
                </c:pt>
                <c:pt idx="431">
                  <c:v>4.648851061587231E-92</c:v>
                </c:pt>
                <c:pt idx="432">
                  <c:v>1.2969431947965146E-92</c:v>
                </c:pt>
                <c:pt idx="433">
                  <c:v>3.60456942285652E-93</c:v>
                </c:pt>
                <c:pt idx="434">
                  <c:v>9.9802851867742923E-94</c:v>
                </c:pt>
                <c:pt idx="435">
                  <c:v>2.7528948673915756E-94</c:v>
                </c:pt>
                <c:pt idx="436">
                  <c:v>7.5647297633340511E-95</c:v>
                </c:pt>
                <c:pt idx="437">
                  <c:v>2.0708771107039293E-95</c:v>
                </c:pt>
                <c:pt idx="438">
                  <c:v>5.6477095673716012E-96</c:v>
                </c:pt>
                <c:pt idx="439">
                  <c:v>1.5344314800009576E-96</c:v>
                </c:pt>
                <c:pt idx="440">
                  <c:v>4.1531705139290566E-97</c:v>
                </c:pt>
                <c:pt idx="441">
                  <c:v>1.1198739483169764E-97</c:v>
                </c:pt>
                <c:pt idx="442">
                  <c:v>3.008261869900084E-98</c:v>
                </c:pt>
                <c:pt idx="443">
                  <c:v>8.0504332566208848E-99</c:v>
                </c:pt>
                <c:pt idx="444">
                  <c:v>2.1462484081418061E-99</c:v>
                </c:pt>
                <c:pt idx="445">
                  <c:v>5.7003016168248731E-100</c:v>
                </c:pt>
                <c:pt idx="446">
                  <c:v>1.50824815655803E-100</c:v>
                </c:pt>
                <c:pt idx="447">
                  <c:v>3.9756201948580179E-101</c:v>
                </c:pt>
                <c:pt idx="448">
                  <c:v>1.0439845951962611E-101</c:v>
                </c:pt>
                <c:pt idx="449">
                  <c:v>2.7311176582974491E-102</c:v>
                </c:pt>
                <c:pt idx="450">
                  <c:v>7.1177683166131035E-103</c:v>
                </c:pt>
                <c:pt idx="451">
                  <c:v>1.8480103640977155E-103</c:v>
                </c:pt>
                <c:pt idx="452">
                  <c:v>4.7799359250042673E-104</c:v>
                </c:pt>
                <c:pt idx="453">
                  <c:v>1.2316770943470108E-104</c:v>
                </c:pt>
                <c:pt idx="454">
                  <c:v>3.1617590644974297E-105</c:v>
                </c:pt>
                <c:pt idx="455">
                  <c:v>8.0857032286332198E-106</c:v>
                </c:pt>
                <c:pt idx="456">
                  <c:v>2.0599844390775547E-106</c:v>
                </c:pt>
                <c:pt idx="457">
                  <c:v>5.2283806629874823E-107</c:v>
                </c:pt>
                <c:pt idx="458">
                  <c:v>1.3219881957345855E-107</c:v>
                </c:pt>
                <c:pt idx="459">
                  <c:v>3.3300064315785068E-108</c:v>
                </c:pt>
                <c:pt idx="460">
                  <c:v>8.3564089366852069E-109</c:v>
                </c:pt>
                <c:pt idx="461">
                  <c:v>2.0890624116557676E-109</c:v>
                </c:pt>
                <c:pt idx="462">
                  <c:v>5.2028375082003051E-110</c:v>
                </c:pt>
                <c:pt idx="463">
                  <c:v>1.2908810563488966E-110</c:v>
                </c:pt>
                <c:pt idx="464">
                  <c:v>3.1907245229172522E-111</c:v>
                </c:pt>
                <c:pt idx="465">
                  <c:v>7.8568689682705821E-112</c:v>
                </c:pt>
                <c:pt idx="466">
                  <c:v>1.9273776917139141E-112</c:v>
                </c:pt>
                <c:pt idx="467">
                  <c:v>4.7102207695764096E-113</c:v>
                </c:pt>
                <c:pt idx="468">
                  <c:v>1.1467607389268879E-113</c:v>
                </c:pt>
                <c:pt idx="469">
                  <c:v>2.7813874197242144E-114</c:v>
                </c:pt>
                <c:pt idx="470">
                  <c:v>6.7205880239738586E-115</c:v>
                </c:pt>
                <c:pt idx="471">
                  <c:v>1.6177454198793918E-115</c:v>
                </c:pt>
                <c:pt idx="472">
                  <c:v>3.8794503823764334E-116</c:v>
                </c:pt>
                <c:pt idx="473">
                  <c:v>9.2680281015876439E-117</c:v>
                </c:pt>
                <c:pt idx="474">
                  <c:v>2.2057769785125707E-117</c:v>
                </c:pt>
                <c:pt idx="475">
                  <c:v>5.229895064253054E-118</c:v>
                </c:pt>
                <c:pt idx="476">
                  <c:v>1.2353256747984824E-118</c:v>
                </c:pt>
                <c:pt idx="477">
                  <c:v>2.9068798277944821E-119</c:v>
                </c:pt>
                <c:pt idx="478">
                  <c:v>6.8144342568629272E-120</c:v>
                </c:pt>
                <c:pt idx="479">
                  <c:v>1.591437734326931E-120</c:v>
                </c:pt>
                <c:pt idx="480">
                  <c:v>3.7025984433118302E-121</c:v>
                </c:pt>
                <c:pt idx="481">
                  <c:v>8.5818455589534052E-122</c:v>
                </c:pt>
                <c:pt idx="482">
                  <c:v>1.9815812876781001E-122</c:v>
                </c:pt>
                <c:pt idx="483">
                  <c:v>4.5582716976856416E-123</c:v>
                </c:pt>
                <c:pt idx="484">
                  <c:v>1.0445894633769087E-123</c:v>
                </c:pt>
                <c:pt idx="485">
                  <c:v>2.3847792888396964E-124</c:v>
                </c:pt>
                <c:pt idx="486">
                  <c:v>5.423852359692807E-125</c:v>
                </c:pt>
                <c:pt idx="487">
                  <c:v>1.2289229218866908E-125</c:v>
                </c:pt>
                <c:pt idx="488">
                  <c:v>2.7739494829402749E-126</c:v>
                </c:pt>
                <c:pt idx="489">
                  <c:v>6.2377730297744801E-127</c:v>
                </c:pt>
                <c:pt idx="490">
                  <c:v>1.39739024225687E-127</c:v>
                </c:pt>
                <c:pt idx="491">
                  <c:v>3.1186236058078223E-128</c:v>
                </c:pt>
                <c:pt idx="492">
                  <c:v>6.9337045949950374E-129</c:v>
                </c:pt>
                <c:pt idx="493">
                  <c:v>1.5357652111336559E-129</c:v>
                </c:pt>
                <c:pt idx="494">
                  <c:v>3.3887648492066391E-130</c:v>
                </c:pt>
                <c:pt idx="495">
                  <c:v>7.4492947618517602E-131</c:v>
                </c:pt>
                <c:pt idx="496">
                  <c:v>1.6313456994083496E-131</c:v>
                </c:pt>
                <c:pt idx="497">
                  <c:v>3.5590489651356268E-132</c:v>
                </c:pt>
                <c:pt idx="498">
                  <c:v>7.735333476049847E-133</c:v>
                </c:pt>
                <c:pt idx="499">
                  <c:v>1.6748705139052868E-133</c:v>
                </c:pt>
                <c:pt idx="500">
                  <c:v>3.6127719644517686E-134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3.262342031149714E-14</c:v>
                </c:pt>
                <c:pt idx="1">
                  <c:v>5.5303793056553148E-14</c:v>
                </c:pt>
                <c:pt idx="2">
                  <c:v>9.3397975723688022E-14</c:v>
                </c:pt>
                <c:pt idx="3">
                  <c:v>1.5713651819899114E-13</c:v>
                </c:pt>
                <c:pt idx="4">
                  <c:v>2.6337461013205489E-13</c:v>
                </c:pt>
                <c:pt idx="5">
                  <c:v>4.3977223131992713E-13</c:v>
                </c:pt>
                <c:pt idx="6">
                  <c:v>7.3154124646782362E-13</c:v>
                </c:pt>
                <c:pt idx="7">
                  <c:v>1.2122911936176509E-12</c:v>
                </c:pt>
                <c:pt idx="8">
                  <c:v>2.0013921878926368E-12</c:v>
                </c:pt>
                <c:pt idx="9">
                  <c:v>3.2916569506881714E-12</c:v>
                </c:pt>
                <c:pt idx="10">
                  <c:v>5.393293470409948E-12</c:v>
                </c:pt>
                <c:pt idx="11">
                  <c:v>8.8034044538404691E-12</c:v>
                </c:pt>
                <c:pt idx="12">
                  <c:v>1.4315429253206335E-11</c:v>
                </c:pt>
                <c:pt idx="13">
                  <c:v>2.3190772339539669E-11</c:v>
                </c:pt>
                <c:pt idx="14">
                  <c:v>3.7426840597677405E-11</c:v>
                </c:pt>
                <c:pt idx="15">
                  <c:v>6.0173911093491778E-11</c:v>
                </c:pt>
                <c:pt idx="16">
                  <c:v>9.6380778531349229E-11</c:v>
                </c:pt>
                <c:pt idx="17">
                  <c:v>1.5379058098919111E-10</c:v>
                </c:pt>
                <c:pt idx="18">
                  <c:v>2.444703322063875E-10</c:v>
                </c:pt>
                <c:pt idx="19">
                  <c:v>3.8715039371828235E-10</c:v>
                </c:pt>
                <c:pt idx="20">
                  <c:v>6.1078781628041831E-10</c:v>
                </c:pt>
                <c:pt idx="21">
                  <c:v>9.5997106509004175E-10</c:v>
                </c:pt>
                <c:pt idx="22">
                  <c:v>1.5030832602206287E-9</c:v>
                </c:pt>
                <c:pt idx="23">
                  <c:v>2.34457997169192E-9</c:v>
                </c:pt>
                <c:pt idx="24">
                  <c:v>3.6433775750257472E-9</c:v>
                </c:pt>
                <c:pt idx="25">
                  <c:v>5.6402769406238475E-9</c:v>
                </c:pt>
                <c:pt idx="26">
                  <c:v>8.6986887955829853E-9</c:v>
                </c:pt>
                <c:pt idx="27">
                  <c:v>1.3364855775604792E-8</c:v>
                </c:pt>
                <c:pt idx="28">
                  <c:v>2.0456525742485242E-8</c:v>
                </c:pt>
                <c:pt idx="29">
                  <c:v>3.1192960443474642E-8</c:v>
                </c:pt>
                <c:pt idx="30">
                  <c:v>4.7384732117040827E-8</c:v>
                </c:pt>
                <c:pt idx="31">
                  <c:v>7.1709613627533859E-8</c:v>
                </c:pt>
                <c:pt idx="32">
                  <c:v>1.0811188828608998E-7</c:v>
                </c:pt>
                <c:pt idx="33">
                  <c:v>1.6237779537088266E-7</c:v>
                </c:pt>
                <c:pt idx="34">
                  <c:v>2.429612123238342E-7</c:v>
                </c:pt>
                <c:pt idx="35">
                  <c:v>3.6216324165611941E-7</c:v>
                </c:pt>
                <c:pt idx="36">
                  <c:v>5.3781004452063544E-7</c:v>
                </c:pt>
                <c:pt idx="37">
                  <c:v>7.9562893152755898E-7</c:v>
                </c:pt>
                <c:pt idx="38">
                  <c:v>1.1725985219418998E-6</c:v>
                </c:pt>
                <c:pt idx="39">
                  <c:v>1.7216514605096465E-6</c:v>
                </c:pt>
                <c:pt idx="40">
                  <c:v>2.518246539070268E-6</c:v>
                </c:pt>
                <c:pt idx="41">
                  <c:v>3.669512519065332E-6</c:v>
                </c:pt>
                <c:pt idx="42">
                  <c:v>5.3269131873880769E-6</c:v>
                </c:pt>
                <c:pt idx="43">
                  <c:v>7.7037109999300915E-6</c:v>
                </c:pt>
                <c:pt idx="44">
                  <c:v>1.1098938951600263E-5</c:v>
                </c:pt>
                <c:pt idx="45">
                  <c:v>1.5930157168789944E-5</c:v>
                </c:pt>
                <c:pt idx="46">
                  <c:v>2.277800983562139E-5</c:v>
                </c:pt>
                <c:pt idx="47">
                  <c:v>3.2446556243364365E-5</c:v>
                </c:pt>
                <c:pt idx="48">
                  <c:v>4.6044584651497566E-5</c:v>
                </c:pt>
                <c:pt idx="49">
                  <c:v>6.5094699698599445E-5</c:v>
                </c:pt>
                <c:pt idx="50">
                  <c:v>9.1678988572987981E-5</c:v>
                </c:pt>
                <c:pt idx="51">
                  <c:v>1.2863262030417226E-4</c:v>
                </c:pt>
                <c:pt idx="52">
                  <c:v>1.7979993778515546E-4</c:v>
                </c:pt>
                <c:pt idx="53">
                  <c:v>2.5037160608510424E-4</c:v>
                </c:pt>
                <c:pt idx="54">
                  <c:v>3.4732634879336134E-4</c:v>
                </c:pt>
                <c:pt idx="55">
                  <c:v>4.8000692626457307E-4</c:v>
                </c:pt>
                <c:pt idx="56">
                  <c:v>6.6086750001166812E-4</c:v>
                </c:pt>
                <c:pt idx="57">
                  <c:v>9.0643862423999625E-4</c:v>
                </c:pt>
                <c:pt idx="58">
                  <c:v>1.2385670686274207E-3</c:v>
                </c:pt>
                <c:pt idx="59">
                  <c:v>1.6860007827504239E-3</c:v>
                </c:pt>
                <c:pt idx="60">
                  <c:v>2.2864048498888712E-3</c:v>
                </c:pt>
                <c:pt idx="61">
                  <c:v>3.0889125339313176E-3</c:v>
                </c:pt>
                <c:pt idx="62">
                  <c:v>4.1573367723504165E-3</c:v>
                </c:pt>
                <c:pt idx="63">
                  <c:v>5.5741919530898623E-3</c:v>
                </c:pt>
                <c:pt idx="64">
                  <c:v>7.4457037214458767E-3</c:v>
                </c:pt>
                <c:pt idx="65">
                  <c:v>9.9080159983479955E-3</c:v>
                </c:pt>
                <c:pt idx="66">
                  <c:v>1.3134839339117809E-2</c:v>
                </c:pt>
                <c:pt idx="67">
                  <c:v>1.7346823049257273E-2</c:v>
                </c:pt>
                <c:pt idx="68">
                  <c:v>2.282297472254366E-2</c:v>
                </c:pt>
                <c:pt idx="69">
                  <c:v>2.9914494444467137E-2</c:v>
                </c:pt>
                <c:pt idx="70">
                  <c:v>3.9061435867638487E-2</c:v>
                </c:pt>
                <c:pt idx="71">
                  <c:v>5.0812651405394552E-2</c:v>
                </c:pt>
                <c:pt idx="72">
                  <c:v>6.5849522177025333E-2</c:v>
                </c:pt>
                <c:pt idx="73">
                  <c:v>8.5014012866132638E-2</c:v>
                </c:pt>
                <c:pt idx="74">
                  <c:v>0.10934162460650929</c:v>
                </c:pt>
                <c:pt idx="75">
                  <c:v>0.14009984212172341</c:v>
                </c:pt>
                <c:pt idx="76">
                  <c:v>0.17883268079216114</c:v>
                </c:pt>
                <c:pt idx="77">
                  <c:v>0.22741193075201385</c:v>
                </c:pt>
                <c:pt idx="78">
                  <c:v>0.2880956636714192</c:v>
                </c:pt>
                <c:pt idx="79">
                  <c:v>0.36359450827287643</c:v>
                </c:pt>
                <c:pt idx="80">
                  <c:v>0.45714610739584266</c:v>
                </c:pt>
                <c:pt idx="81">
                  <c:v>0.57259803682188537</c:v>
                </c:pt>
                <c:pt idx="82">
                  <c:v>0.71449928873581137</c:v>
                </c:pt>
                <c:pt idx="83">
                  <c:v>0.88820019548968732</c:v>
                </c:pt>
                <c:pt idx="84">
                  <c:v>1.0999603880717339</c:v>
                </c:pt>
                <c:pt idx="85">
                  <c:v>1.3570640452389129</c:v>
                </c:pt>
                <c:pt idx="86">
                  <c:v>1.6679412922801229</c:v>
                </c:pt>
                <c:pt idx="87">
                  <c:v>2.0422941534998964</c:v>
                </c:pt>
                <c:pt idx="88">
                  <c:v>2.491224953003182</c:v>
                </c:pt>
                <c:pt idx="89">
                  <c:v>3.0273645006657439</c:v>
                </c:pt>
                <c:pt idx="90">
                  <c:v>3.6649968039973579</c:v>
                </c:pt>
                <c:pt idx="91">
                  <c:v>4.4201764257843319</c:v>
                </c:pt>
                <c:pt idx="92">
                  <c:v>5.3108339796542712</c:v>
                </c:pt>
                <c:pt idx="93">
                  <c:v>6.3568646429431857</c:v>
                </c:pt>
                <c:pt idx="94">
                  <c:v>7.5801939947543389</c:v>
                </c:pt>
                <c:pt idx="95">
                  <c:v>9.0048149863659024</c:v>
                </c:pt>
                <c:pt idx="96">
                  <c:v>10.656789454536604</c:v>
                </c:pt>
                <c:pt idx="97">
                  <c:v>12.564207330966525</c:v>
                </c:pt>
                <c:pt idx="98">
                  <c:v>14.75709661962628</c:v>
                </c:pt>
                <c:pt idx="99">
                  <c:v>17.267277344687187</c:v>
                </c:pt>
                <c:pt idx="100">
                  <c:v>20.128153049510697</c:v>
                </c:pt>
                <c:pt idx="101">
                  <c:v>23.374434081373963</c:v>
                </c:pt>
                <c:pt idx="102">
                  <c:v>27.041787855404195</c:v>
                </c:pt>
                <c:pt idx="103">
                  <c:v>31.166412565906761</c:v>
                </c:pt>
                <c:pt idx="104">
                  <c:v>35.784532416449423</c:v>
                </c:pt>
                <c:pt idx="105">
                  <c:v>40.931814361753958</c:v>
                </c:pt>
                <c:pt idx="106">
                  <c:v>46.642708578378432</c:v>
                </c:pt>
                <c:pt idx="107">
                  <c:v>52.949717370551504</c:v>
                </c:pt>
                <c:pt idx="108">
                  <c:v>59.882599923786898</c:v>
                </c:pt>
                <c:pt idx="109">
                  <c:v>67.467523174360466</c:v>
                </c:pt>
                <c:pt idx="110">
                  <c:v>75.726171984724687</c:v>
                </c:pt>
                <c:pt idx="111">
                  <c:v>84.674834709208554</c:v>
                </c:pt>
                <c:pt idx="112">
                  <c:v>94.32348298960396</c:v>
                </c:pt>
                <c:pt idx="113">
                  <c:v>104.67486712285786</c:v>
                </c:pt>
                <c:pt idx="114">
                  <c:v>115.72365046986005</c:v>
                </c:pt>
                <c:pt idx="115">
                  <c:v>127.45560800346792</c:v>
                </c:pt>
                <c:pt idx="116">
                  <c:v>139.84691511274946</c:v>
                </c:pt>
                <c:pt idx="117">
                  <c:v>152.8635530796318</c:v>
                </c:pt>
                <c:pt idx="118">
                  <c:v>166.4608571407652</c:v>
                </c:pt>
                <c:pt idx="119">
                  <c:v>180.58323167354749</c:v>
                </c:pt>
                <c:pt idx="120">
                  <c:v>195.16405476304092</c:v>
                </c:pt>
                <c:pt idx="121">
                  <c:v>210.12579121442255</c:v>
                </c:pt>
                <c:pt idx="122">
                  <c:v>225.38032900001645</c:v>
                </c:pt>
                <c:pt idx="123">
                  <c:v>240.82954923488651</c:v>
                </c:pt>
                <c:pt idx="124">
                  <c:v>256.36613418332598</c:v>
                </c:pt>
                <c:pt idx="125">
                  <c:v>271.87461161979451</c:v>
                </c:pt>
                <c:pt idx="126">
                  <c:v>287.23262731048601</c:v>
                </c:pt>
                <c:pt idx="127">
                  <c:v>302.31243062207653</c:v>
                </c:pt>
                <c:pt idx="128">
                  <c:v>316.98255154109376</c:v>
                </c:pt>
                <c:pt idx="129">
                  <c:v>331.10964092755569</c:v>
                </c:pt>
                <c:pt idx="130">
                  <c:v>344.56043987785745</c:v>
                </c:pt>
                <c:pt idx="131">
                  <c:v>357.20383886421325</c:v>
                </c:pt>
                <c:pt idx="132">
                  <c:v>368.91298306965172</c:v>
                </c:pt>
                <c:pt idx="133">
                  <c:v>379.56737724398846</c:v>
                </c:pt>
                <c:pt idx="134">
                  <c:v>389.05494161713392</c:v>
                </c:pt>
                <c:pt idx="135">
                  <c:v>397.27397003971276</c:v>
                </c:pt>
                <c:pt idx="136">
                  <c:v>404.13494263505544</c:v>
                </c:pt>
                <c:pt idx="137">
                  <c:v>409.56214784926567</c:v>
                </c:pt>
                <c:pt idx="138">
                  <c:v>413.4950728301331</c:v>
                </c:pt>
                <c:pt idx="139">
                  <c:v>415.88952644210929</c:v>
                </c:pt>
                <c:pt idx="140">
                  <c:v>416.71846577895815</c:v>
                </c:pt>
                <c:pt idx="141">
                  <c:v>415.97250455989047</c:v>
                </c:pt>
                <c:pt idx="142">
                  <c:v>413.66009004522527</c:v>
                </c:pt>
                <c:pt idx="143">
                  <c:v>409.80734380919699</c:v>
                </c:pt>
                <c:pt idx="144">
                  <c:v>404.45757056605697</c:v>
                </c:pt>
                <c:pt idx="145">
                  <c:v>397.67044796433208</c:v>
                </c:pt>
                <c:pt idx="146">
                  <c:v>389.52091854270782</c:v>
                </c:pt>
                <c:pt idx="147">
                  <c:v>380.09781261269785</c:v>
                </c:pt>
                <c:pt idx="148">
                  <c:v>369.50223744190413</c:v>
                </c:pt>
                <c:pt idx="149">
                  <c:v>357.84577355680204</c:v>
                </c:pt>
                <c:pt idx="150">
                  <c:v>345.24852309927343</c:v>
                </c:pt>
                <c:pt idx="151">
                  <c:v>331.83705785325122</c:v>
                </c:pt>
                <c:pt idx="152">
                  <c:v>317.74231575020724</c:v>
                </c:pt>
                <c:pt idx="153">
                  <c:v>303.09749437163094</c:v>
                </c:pt>
                <c:pt idx="154">
                  <c:v>288.03598825289043</c:v>
                </c:pt>
                <c:pt idx="155">
                  <c:v>272.6894137612905</c:v>
                </c:pt>
                <c:pt idx="156">
                  <c:v>257.18576113191284</c:v>
                </c:pt>
                <c:pt idx="157">
                  <c:v>241.64770808149274</c:v>
                </c:pt>
                <c:pt idx="158">
                  <c:v>226.19112350400891</c:v>
                </c:pt>
                <c:pt idx="159">
                  <c:v>210.92378331584052</c:v>
                </c:pt>
                <c:pt idx="160">
                  <c:v>195.94431379918669</c:v>
                </c:pt>
                <c:pt idx="161">
                  <c:v>181.34137103401551</c:v>
                </c:pt>
                <c:pt idx="162">
                  <c:v>167.19305842833924</c:v>
                </c:pt>
                <c:pt idx="163">
                  <c:v>153.56657816199839</c:v>
                </c:pt>
                <c:pt idx="164">
                  <c:v>140.51810672590872</c:v>
                </c:pt>
                <c:pt idx="165">
                  <c:v>128.09287980613573</c:v>
                </c:pt>
                <c:pt idx="166">
                  <c:v>116.32546764163313</c:v>
                </c:pt>
                <c:pt idx="167">
                  <c:v>105.2402187467475</c:v>
                </c:pt>
                <c:pt idx="168">
                  <c:v>94.851847552971265</c:v>
                </c:pt>
                <c:pt idx="169">
                  <c:v>85.166140111157858</c:v>
                </c:pt>
                <c:pt idx="170">
                  <c:v>76.180751441473106</c:v>
                </c:pt>
                <c:pt idx="171">
                  <c:v>67.886068381022838</c:v>
                </c:pt>
                <c:pt idx="172">
                  <c:v>60.266112759842407</c:v>
                </c:pt>
                <c:pt idx="173">
                  <c:v>53.299461337639833</c:v>
                </c:pt>
                <c:pt idx="174">
                  <c:v>46.960161036361043</c:v>
                </c:pt>
                <c:pt idx="175">
                  <c:v>41.218620489098726</c:v>
                </c:pt>
                <c:pt idx="176">
                  <c:v>36.042461672067638</c:v>
                </c:pt>
                <c:pt idx="177">
                  <c:v>31.397318274533546</c:v>
                </c:pt>
                <c:pt idx="178">
                  <c:v>27.247570385901501</c:v>
                </c:pt>
                <c:pt idx="179">
                  <c:v>23.55700793973941</c:v>
                </c:pt>
                <c:pt idx="180">
                  <c:v>20.289418070243947</c:v>
                </c:pt>
                <c:pt idx="181">
                  <c:v>17.409094039637878</c:v>
                </c:pt>
                <c:pt idx="182">
                  <c:v>14.881265632948214</c:v>
                </c:pt>
                <c:pt idx="183">
                  <c:v>12.672452855917509</c:v>
                </c:pt>
                <c:pt idx="184">
                  <c:v>10.750746390707596</c:v>
                </c:pt>
                <c:pt idx="185">
                  <c:v>9.0860195575515963</c:v>
                </c:pt>
                <c:pt idx="186">
                  <c:v>7.6500775044100777</c:v>
                </c:pt>
                <c:pt idx="187">
                  <c:v>6.4167500168733085</c:v>
                </c:pt>
                <c:pt idx="188">
                  <c:v>5.3619347321590283</c:v>
                </c:pt>
                <c:pt idx="189">
                  <c:v>4.4635976843801064</c:v>
                </c:pt>
                <c:pt idx="190">
                  <c:v>3.7017380364528623</c:v>
                </c:pt>
                <c:pt idx="191">
                  <c:v>3.0583236058257541</c:v>
                </c:pt>
                <c:pt idx="192">
                  <c:v>2.5172034004765242</c:v>
                </c:pt>
                <c:pt idx="193">
                  <c:v>2.0640028858577351</c:v>
                </c:pt>
                <c:pt idx="194">
                  <c:v>1.6860071347423851</c:v>
                </c:pt>
                <c:pt idx="195">
                  <c:v>1.3720364007810901</c:v>
                </c:pt>
                <c:pt idx="196">
                  <c:v>1.11231802897961</c:v>
                </c:pt>
                <c:pt idx="197">
                  <c:v>0.89835799463083021</c:v>
                </c:pt>
                <c:pt idx="198">
                  <c:v>0.72281476443638459</c:v>
                </c:pt>
                <c:pt idx="199">
                  <c:v>0.57937761348171746</c:v>
                </c:pt>
                <c:pt idx="200">
                  <c:v>0.4626510195436655</c:v>
                </c:pt>
                <c:pt idx="201">
                  <c:v>0.36804629831848851</c:v>
                </c:pt>
                <c:pt idx="202">
                  <c:v>0.29168124307367016</c:v>
                </c:pt>
                <c:pt idx="203">
                  <c:v>0.23028819073538295</c:v>
                </c:pt>
                <c:pt idx="204">
                  <c:v>0.18113065218140428</c:v>
                </c:pt>
                <c:pt idx="205">
                  <c:v>0.14192841457318911</c:v>
                </c:pt>
                <c:pt idx="206">
                  <c:v>0.11079084368638205</c:v>
                </c:pt>
                <c:pt idx="207">
                  <c:v>8.6157979403503365E-2</c:v>
                </c:pt>
                <c:pt idx="208">
                  <c:v>6.6748922337085528E-2</c:v>
                </c:pt>
                <c:pt idx="209">
                  <c:v>5.1516948322276643E-2</c:v>
                </c:pt>
                <c:pt idx="210">
                  <c:v>3.9610754719933645E-2</c:v>
                </c:pt>
                <c:pt idx="211">
                  <c:v>3.0341232819533624E-2</c:v>
                </c:pt>
                <c:pt idx="212">
                  <c:v>2.3153169235669627E-2</c:v>
                </c:pt>
                <c:pt idx="213">
                  <c:v>1.760130169231567E-2</c:v>
                </c:pt>
                <c:pt idx="214">
                  <c:v>1.3330187102536332E-2</c:v>
                </c:pt>
                <c:pt idx="215">
                  <c:v>1.00573791088242E-2</c:v>
                </c:pt>
                <c:pt idx="216">
                  <c:v>7.5594554904601105E-3</c:v>
                </c:pt>
                <c:pt idx="217">
                  <c:v>5.6604808450814491E-3</c:v>
                </c:pt>
                <c:pt idx="218">
                  <c:v>4.2225349548198543E-3</c:v>
                </c:pt>
                <c:pt idx="219">
                  <c:v>3.1379809247586723E-3</c:v>
                </c:pt>
                <c:pt idx="220">
                  <c:v>2.323188571620846E-3</c:v>
                </c:pt>
                <c:pt idx="221">
                  <c:v>1.7134669952918527E-3</c:v>
                </c:pt>
                <c:pt idx="222">
                  <c:v>1.258995395806923E-3</c:v>
                </c:pt>
                <c:pt idx="223">
                  <c:v>9.2157282040362758E-4</c:v>
                </c:pt>
                <c:pt idx="224">
                  <c:v>6.7203561779076611E-4</c:v>
                </c:pt>
                <c:pt idx="225">
                  <c:v>4.8821603818749871E-4</c:v>
                </c:pt>
                <c:pt idx="226">
                  <c:v>3.5333683179218823E-4</c:v>
                </c:pt>
                <c:pt idx="227">
                  <c:v>2.5475510561345105E-4</c:v>
                </c:pt>
                <c:pt idx="228">
                  <c:v>1.8298437208004011E-4</c:v>
                </c:pt>
                <c:pt idx="229">
                  <c:v>1.309369502014146E-4</c:v>
                </c:pt>
                <c:pt idx="230">
                  <c:v>9.3339949071344892E-5</c:v>
                </c:pt>
                <c:pt idx="231">
                  <c:v>6.6287252048794512E-5</c:v>
                </c:pt>
                <c:pt idx="232">
                  <c:v>4.6897488889102035E-5</c:v>
                </c:pt>
                <c:pt idx="233">
                  <c:v>3.3054171817395102E-5</c:v>
                </c:pt>
                <c:pt idx="234">
                  <c:v>2.3209195610149641E-5</c:v>
                </c:pt>
                <c:pt idx="235">
                  <c:v>1.6234952224333489E-5</c:v>
                </c:pt>
                <c:pt idx="236">
                  <c:v>1.1313554116126422E-5</c:v>
                </c:pt>
                <c:pt idx="237">
                  <c:v>7.8542409391045998E-6</c:v>
                </c:pt>
                <c:pt idx="238">
                  <c:v>5.4320842654900289E-6</c:v>
                </c:pt>
                <c:pt idx="239">
                  <c:v>3.7427075606716133E-6</c:v>
                </c:pt>
                <c:pt idx="240">
                  <c:v>2.5689899671547195E-6</c:v>
                </c:pt>
                <c:pt idx="241">
                  <c:v>1.7566936821763053E-6</c:v>
                </c:pt>
                <c:pt idx="242">
                  <c:v>1.1967041252080776E-6</c:v>
                </c:pt>
                <c:pt idx="243">
                  <c:v>8.1214701858189661E-7</c:v>
                </c:pt>
                <c:pt idx="244">
                  <c:v>5.4908507377071869E-7</c:v>
                </c:pt>
                <c:pt idx="245">
                  <c:v>3.6982966094751166E-7</c:v>
                </c:pt>
                <c:pt idx="246">
                  <c:v>2.4815381609105057E-7</c:v>
                </c:pt>
                <c:pt idx="247">
                  <c:v>1.6588124812671745E-7</c:v>
                </c:pt>
                <c:pt idx="248">
                  <c:v>1.1046653920265901E-7</c:v>
                </c:pt>
                <c:pt idx="249">
                  <c:v>7.3286050847662671E-8</c:v>
                </c:pt>
                <c:pt idx="250">
                  <c:v>4.8436082296389161E-8</c:v>
                </c:pt>
                <c:pt idx="251">
                  <c:v>3.1891416892167605E-8</c:v>
                </c:pt>
                <c:pt idx="252">
                  <c:v>2.0918750431600784E-8</c:v>
                </c:pt>
                <c:pt idx="253">
                  <c:v>1.3669567694855645E-8</c:v>
                </c:pt>
                <c:pt idx="254">
                  <c:v>8.8987896080749966E-9</c:v>
                </c:pt>
                <c:pt idx="255">
                  <c:v>5.7711746243454973E-9</c:v>
                </c:pt>
                <c:pt idx="256">
                  <c:v>3.7286756735610311E-9</c:v>
                </c:pt>
                <c:pt idx="257">
                  <c:v>2.3999495965374055E-9</c:v>
                </c:pt>
                <c:pt idx="258">
                  <c:v>1.5388870669343853E-9</c:v>
                </c:pt>
                <c:pt idx="259">
                  <c:v>9.830339034078719E-10</c:v>
                </c:pt>
                <c:pt idx="260">
                  <c:v>6.2558648861656791E-10</c:v>
                </c:pt>
                <c:pt idx="261">
                  <c:v>3.9660970926239756E-10</c:v>
                </c:pt>
                <c:pt idx="262">
                  <c:v>2.5049348841400558E-10</c:v>
                </c:pt>
                <c:pt idx="263">
                  <c:v>1.576110482244005E-10</c:v>
                </c:pt>
                <c:pt idx="264">
                  <c:v>9.8794778412323021E-11</c:v>
                </c:pt>
                <c:pt idx="265">
                  <c:v>6.1693362733817497E-11</c:v>
                </c:pt>
                <c:pt idx="266">
                  <c:v>3.83795618288472E-11</c:v>
                </c:pt>
                <c:pt idx="267">
                  <c:v>2.3785851261198242E-11</c:v>
                </c:pt>
                <c:pt idx="268">
                  <c:v>1.4685694953611901E-11</c:v>
                </c:pt>
                <c:pt idx="269">
                  <c:v>9.0329046227943817E-12</c:v>
                </c:pt>
                <c:pt idx="270">
                  <c:v>5.5349979424553403E-12</c:v>
                </c:pt>
                <c:pt idx="271">
                  <c:v>3.3788166099013519E-12</c:v>
                </c:pt>
                <c:pt idx="272">
                  <c:v>2.0547968660201518E-12</c:v>
                </c:pt>
                <c:pt idx="273">
                  <c:v>1.2448880165519596E-12</c:v>
                </c:pt>
                <c:pt idx="274">
                  <c:v>7.5136125383306979E-13</c:v>
                </c:pt>
                <c:pt idx="275">
                  <c:v>4.5177731748477877E-13</c:v>
                </c:pt>
                <c:pt idx="276">
                  <c:v>2.7061830320052475E-13</c:v>
                </c:pt>
                <c:pt idx="277">
                  <c:v>1.6149051831617131E-13</c:v>
                </c:pt>
                <c:pt idx="278">
                  <c:v>9.6005034438096918E-14</c:v>
                </c:pt>
                <c:pt idx="279">
                  <c:v>5.6858854313918098E-14</c:v>
                </c:pt>
                <c:pt idx="280">
                  <c:v>3.3547434907255189E-14</c:v>
                </c:pt>
                <c:pt idx="281">
                  <c:v>1.9718671443004818E-14</c:v>
                </c:pt>
                <c:pt idx="282">
                  <c:v>1.1546572853882427E-14</c:v>
                </c:pt>
                <c:pt idx="283">
                  <c:v>6.7357454590509071E-15</c:v>
                </c:pt>
                <c:pt idx="284">
                  <c:v>3.9144914732507774E-15</c:v>
                </c:pt>
                <c:pt idx="285">
                  <c:v>2.2663248109340098E-15</c:v>
                </c:pt>
                <c:pt idx="286">
                  <c:v>1.3071519428690802E-15</c:v>
                </c:pt>
                <c:pt idx="287">
                  <c:v>7.5108157740518985E-16</c:v>
                </c:pt>
                <c:pt idx="288">
                  <c:v>4.2993743799751545E-16</c:v>
                </c:pt>
                <c:pt idx="289">
                  <c:v>2.4517745697182966E-16</c:v>
                </c:pt>
                <c:pt idx="290">
                  <c:v>1.3928775084150801E-16</c:v>
                </c:pt>
                <c:pt idx="291">
                  <c:v>7.8831979620378887E-17</c:v>
                </c:pt>
                <c:pt idx="292">
                  <c:v>4.4447675886967172E-17</c:v>
                </c:pt>
                <c:pt idx="293">
                  <c:v>2.4966220349448342E-17</c:v>
                </c:pt>
                <c:pt idx="294">
                  <c:v>1.3970554980069467E-17</c:v>
                </c:pt>
                <c:pt idx="295">
                  <c:v>7.7881020911030037E-18</c:v>
                </c:pt>
                <c:pt idx="296">
                  <c:v>4.3252053396466094E-18</c:v>
                </c:pt>
                <c:pt idx="297">
                  <c:v>2.3929793040788598E-18</c:v>
                </c:pt>
                <c:pt idx="298">
                  <c:v>1.318949817796285E-18</c:v>
                </c:pt>
                <c:pt idx="299">
                  <c:v>7.2422701266155984E-19</c:v>
                </c:pt>
                <c:pt idx="300">
                  <c:v>3.9616698838423472E-19</c:v>
                </c:pt>
                <c:pt idx="301">
                  <c:v>2.1589320131722488E-19</c:v>
                </c:pt>
                <c:pt idx="302">
                  <c:v>1.1720786790677839E-19</c:v>
                </c:pt>
                <c:pt idx="303">
                  <c:v>6.3391595567034252E-20</c:v>
                </c:pt>
                <c:pt idx="304">
                  <c:v>3.4155741483842402E-20</c:v>
                </c:pt>
                <c:pt idx="305">
                  <c:v>1.8333816070110444E-20</c:v>
                </c:pt>
                <c:pt idx="306">
                  <c:v>9.8039060283364665E-21</c:v>
                </c:pt>
                <c:pt idx="307">
                  <c:v>5.2227895574894144E-21</c:v>
                </c:pt>
                <c:pt idx="308">
                  <c:v>2.771807285208987E-21</c:v>
                </c:pt>
                <c:pt idx="309">
                  <c:v>1.4654825590921971E-21</c:v>
                </c:pt>
                <c:pt idx="310">
                  <c:v>7.7188996346198508E-22</c:v>
                </c:pt>
                <c:pt idx="311">
                  <c:v>4.0503005538483019E-22</c:v>
                </c:pt>
                <c:pt idx="312">
                  <c:v>2.1172699135578181E-22</c:v>
                </c:pt>
                <c:pt idx="313">
                  <c:v>1.1026109943512729E-22</c:v>
                </c:pt>
                <c:pt idx="314">
                  <c:v>5.7203885474132614E-23</c:v>
                </c:pt>
                <c:pt idx="315">
                  <c:v>2.956554274439509E-23</c:v>
                </c:pt>
                <c:pt idx="316">
                  <c:v>1.5223107030248068E-23</c:v>
                </c:pt>
                <c:pt idx="317">
                  <c:v>7.8086842696606112E-24</c:v>
                </c:pt>
                <c:pt idx="318">
                  <c:v>3.9903367065201535E-24</c:v>
                </c:pt>
                <c:pt idx="319">
                  <c:v>2.0314135299550408E-24</c:v>
                </c:pt>
                <c:pt idx="320">
                  <c:v>1.0302538726288733E-24</c:v>
                </c:pt>
                <c:pt idx="321">
                  <c:v>5.205318262182588E-25</c:v>
                </c:pt>
                <c:pt idx="322">
                  <c:v>2.6200370829648342E-25</c:v>
                </c:pt>
                <c:pt idx="323">
                  <c:v>1.3137862302545164E-25</c:v>
                </c:pt>
                <c:pt idx="324">
                  <c:v>6.5629499274117911E-26</c:v>
                </c:pt>
                <c:pt idx="325">
                  <c:v>3.2661083906883793E-26</c:v>
                </c:pt>
                <c:pt idx="326">
                  <c:v>1.6192697897111975E-26</c:v>
                </c:pt>
                <c:pt idx="327">
                  <c:v>7.9976970841147582E-27</c:v>
                </c:pt>
                <c:pt idx="328">
                  <c:v>3.9352090303621696E-27</c:v>
                </c:pt>
                <c:pt idx="329">
                  <c:v>1.9289802396744657E-27</c:v>
                </c:pt>
                <c:pt idx="330">
                  <c:v>9.4198691244630685E-28</c:v>
                </c:pt>
                <c:pt idx="331">
                  <c:v>4.5826751911791431E-28</c:v>
                </c:pt>
                <c:pt idx="332">
                  <c:v>2.2210094264121299E-28</c:v>
                </c:pt>
                <c:pt idx="333">
                  <c:v>1.0723556503883872E-28</c:v>
                </c:pt>
                <c:pt idx="334">
                  <c:v>5.1580364248530358E-29</c:v>
                </c:pt>
                <c:pt idx="335">
                  <c:v>2.4716506276357176E-29</c:v>
                </c:pt>
                <c:pt idx="336">
                  <c:v>1.1799045548918148E-29</c:v>
                </c:pt>
                <c:pt idx="337">
                  <c:v>5.6113039045061805E-30</c:v>
                </c:pt>
                <c:pt idx="338">
                  <c:v>2.6585070768171084E-30</c:v>
                </c:pt>
                <c:pt idx="339">
                  <c:v>1.254783989115625E-30</c:v>
                </c:pt>
                <c:pt idx="340">
                  <c:v>5.9000709451872127E-31</c:v>
                </c:pt>
                <c:pt idx="341">
                  <c:v>2.7637745711339214E-31</c:v>
                </c:pt>
                <c:pt idx="342">
                  <c:v>1.2897487540895094E-31</c:v>
                </c:pt>
                <c:pt idx="343">
                  <c:v>5.9960429473890363E-32</c:v>
                </c:pt>
                <c:pt idx="344">
                  <c:v>2.7770357474573111E-32</c:v>
                </c:pt>
                <c:pt idx="345">
                  <c:v>1.2813132675784007E-32</c:v>
                </c:pt>
                <c:pt idx="346">
                  <c:v>5.8896066918851101E-33</c:v>
                </c:pt>
                <c:pt idx="347">
                  <c:v>2.6969592313773695E-33</c:v>
                </c:pt>
                <c:pt idx="348">
                  <c:v>1.2303242578822525E-33</c:v>
                </c:pt>
                <c:pt idx="349">
                  <c:v>5.5914173521133952E-34</c:v>
                </c:pt>
                <c:pt idx="350">
                  <c:v>2.531519927306852E-34</c:v>
                </c:pt>
                <c:pt idx="351">
                  <c:v>1.1418206903053669E-34</c:v>
                </c:pt>
                <c:pt idx="352">
                  <c:v>5.1306404860390336E-35</c:v>
                </c:pt>
                <c:pt idx="353">
                  <c:v>2.2966899864667373E-35</c:v>
                </c:pt>
                <c:pt idx="354">
                  <c:v>1.0242130083404783E-35</c:v>
                </c:pt>
                <c:pt idx="355">
                  <c:v>4.5502505987718268E-36</c:v>
                </c:pt>
                <c:pt idx="356">
                  <c:v>2.0138979557175193E-36</c:v>
                </c:pt>
                <c:pt idx="357">
                  <c:v>8.8796679143094429E-37</c:v>
                </c:pt>
                <c:pt idx="358">
                  <c:v>3.9004355378840636E-37</c:v>
                </c:pt>
                <c:pt idx="359">
                  <c:v>1.7068155972259707E-37</c:v>
                </c:pt>
                <c:pt idx="360">
                  <c:v>7.4407586605458882E-38</c:v>
                </c:pt>
                <c:pt idx="361">
                  <c:v>3.2315058887380957E-38</c:v>
                </c:pt>
                <c:pt idx="362">
                  <c:v>1.3981372362988135E-38</c:v>
                </c:pt>
                <c:pt idx="363">
                  <c:v>6.0263141911195028E-39</c:v>
                </c:pt>
                <c:pt idx="364">
                  <c:v>2.5876817102592819E-39</c:v>
                </c:pt>
                <c:pt idx="365">
                  <c:v>1.1069475909721843E-39</c:v>
                </c:pt>
                <c:pt idx="366">
                  <c:v>4.7173747724318232E-40</c:v>
                </c:pt>
                <c:pt idx="367">
                  <c:v>2.0027688059814103E-40</c:v>
                </c:pt>
                <c:pt idx="368">
                  <c:v>8.4706819244885502E-41</c:v>
                </c:pt>
                <c:pt idx="369">
                  <c:v>3.5691355946391074E-41</c:v>
                </c:pt>
                <c:pt idx="370">
                  <c:v>1.4981829086370377E-41</c:v>
                </c:pt>
                <c:pt idx="371">
                  <c:v>6.2650385353668852E-42</c:v>
                </c:pt>
                <c:pt idx="372">
                  <c:v>2.6099955835523158E-42</c:v>
                </c:pt>
                <c:pt idx="373">
                  <c:v>1.0832106363127967E-42</c:v>
                </c:pt>
                <c:pt idx="374">
                  <c:v>4.478609290531602E-43</c:v>
                </c:pt>
                <c:pt idx="375">
                  <c:v>1.8447204194682197E-43</c:v>
                </c:pt>
                <c:pt idx="376">
                  <c:v>7.5696369553287883E-44</c:v>
                </c:pt>
                <c:pt idx="377">
                  <c:v>3.0944015103054769E-44</c:v>
                </c:pt>
                <c:pt idx="378">
                  <c:v>1.2601881611176767E-44</c:v>
                </c:pt>
                <c:pt idx="379">
                  <c:v>5.1127109902039145E-45</c:v>
                </c:pt>
                <c:pt idx="380">
                  <c:v>2.0664467082869981E-45</c:v>
                </c:pt>
                <c:pt idx="381">
                  <c:v>8.3205932699052878E-46</c:v>
                </c:pt>
                <c:pt idx="382">
                  <c:v>3.3376553904759903E-46</c:v>
                </c:pt>
                <c:pt idx="383">
                  <c:v>1.3337849501108954E-46</c:v>
                </c:pt>
                <c:pt idx="384">
                  <c:v>5.3099110837786534E-47</c:v>
                </c:pt>
                <c:pt idx="385">
                  <c:v>2.1059390722685998E-47</c:v>
                </c:pt>
                <c:pt idx="386">
                  <c:v>8.320730834756973E-48</c:v>
                </c:pt>
                <c:pt idx="387">
                  <c:v>3.2751731270964165E-48</c:v>
                </c:pt>
                <c:pt idx="388">
                  <c:v>1.2842931554752443E-48</c:v>
                </c:pt>
                <c:pt idx="389">
                  <c:v>5.0170819118940469E-49</c:v>
                </c:pt>
                <c:pt idx="390">
                  <c:v>1.9525192880365176E-49</c:v>
                </c:pt>
                <c:pt idx="391">
                  <c:v>7.5700124089931421E-50</c:v>
                </c:pt>
                <c:pt idx="392">
                  <c:v>2.9238491852707004E-50</c:v>
                </c:pt>
                <c:pt idx="393">
                  <c:v>1.1250464697698832E-50</c:v>
                </c:pt>
                <c:pt idx="394">
                  <c:v>4.3126386668740877E-51</c:v>
                </c:pt>
                <c:pt idx="395">
                  <c:v>1.6469211283470436E-51</c:v>
                </c:pt>
                <c:pt idx="396">
                  <c:v>6.2655564532498256E-52</c:v>
                </c:pt>
                <c:pt idx="397">
                  <c:v>2.3746718887235779E-52</c:v>
                </c:pt>
                <c:pt idx="398">
                  <c:v>8.9661230003530183E-53</c:v>
                </c:pt>
                <c:pt idx="399">
                  <c:v>3.3725848993946516E-53</c:v>
                </c:pt>
                <c:pt idx="400">
                  <c:v>1.263799582145411E-53</c:v>
                </c:pt>
                <c:pt idx="401">
                  <c:v>4.7179207473956092E-54</c:v>
                </c:pt>
                <c:pt idx="402">
                  <c:v>1.7546083531350296E-54</c:v>
                </c:pt>
                <c:pt idx="403">
                  <c:v>6.5008008445662156E-55</c:v>
                </c:pt>
                <c:pt idx="404">
                  <c:v>2.3994441616590105E-55</c:v>
                </c:pt>
                <c:pt idx="405">
                  <c:v>8.8229039560839135E-56</c:v>
                </c:pt>
                <c:pt idx="406">
                  <c:v>3.2319867601774168E-56</c:v>
                </c:pt>
                <c:pt idx="407">
                  <c:v>1.1794640602710391E-56</c:v>
                </c:pt>
                <c:pt idx="408">
                  <c:v>4.2880216394706628E-57</c:v>
                </c:pt>
                <c:pt idx="409">
                  <c:v>1.5530532339915413E-57</c:v>
                </c:pt>
                <c:pt idx="410">
                  <c:v>5.6036736382378273E-58</c:v>
                </c:pt>
                <c:pt idx="411">
                  <c:v>2.0142642405026107E-58</c:v>
                </c:pt>
                <c:pt idx="412">
                  <c:v>7.2130205449609938E-59</c:v>
                </c:pt>
                <c:pt idx="413">
                  <c:v>2.5732087125906192E-59</c:v>
                </c:pt>
                <c:pt idx="414">
                  <c:v>9.1451319220164744E-60</c:v>
                </c:pt>
                <c:pt idx="415">
                  <c:v>3.2378897260958946E-60</c:v>
                </c:pt>
                <c:pt idx="416">
                  <c:v>1.1420661256773468E-60</c:v>
                </c:pt>
                <c:pt idx="417">
                  <c:v>4.0130776619253635E-61</c:v>
                </c:pt>
                <c:pt idx="418">
                  <c:v>1.4048210170978605E-61</c:v>
                </c:pt>
                <c:pt idx="419">
                  <c:v>4.8991591189105078E-62</c:v>
                </c:pt>
                <c:pt idx="420">
                  <c:v>1.7020770333100967E-62</c:v>
                </c:pt>
                <c:pt idx="421">
                  <c:v>5.8910674577452311E-63</c:v>
                </c:pt>
                <c:pt idx="422">
                  <c:v>2.0312617823309668E-63</c:v>
                </c:pt>
                <c:pt idx="423">
                  <c:v>6.9774208171026439E-64</c:v>
                </c:pt>
                <c:pt idx="424">
                  <c:v>2.3877071136132506E-64</c:v>
                </c:pt>
                <c:pt idx="425">
                  <c:v>8.1399981746149032E-65</c:v>
                </c:pt>
                <c:pt idx="426">
                  <c:v>2.7645514651288344E-65</c:v>
                </c:pt>
                <c:pt idx="427">
                  <c:v>9.3536726841677083E-66</c:v>
                </c:pt>
                <c:pt idx="428">
                  <c:v>3.152802565051605E-66</c:v>
                </c:pt>
                <c:pt idx="429">
                  <c:v>1.0586892407726603E-66</c:v>
                </c:pt>
                <c:pt idx="430">
                  <c:v>3.5415823225710554E-67</c:v>
                </c:pt>
                <c:pt idx="431">
                  <c:v>1.180275250914385E-67</c:v>
                </c:pt>
                <c:pt idx="432">
                  <c:v>3.9185588846596791E-68</c:v>
                </c:pt>
                <c:pt idx="433">
                  <c:v>1.2960643701460861E-68</c:v>
                </c:pt>
                <c:pt idx="434">
                  <c:v>4.2705507131910076E-69</c:v>
                </c:pt>
                <c:pt idx="435">
                  <c:v>1.401839564016258E-69</c:v>
                </c:pt>
                <c:pt idx="436">
                  <c:v>4.5842665312083379E-70</c:v>
                </c:pt>
                <c:pt idx="437">
                  <c:v>1.4934769498873776E-70</c:v>
                </c:pt>
                <c:pt idx="438">
                  <c:v>4.8471259642931225E-71</c:v>
                </c:pt>
                <c:pt idx="439">
                  <c:v>1.5672100409951681E-71</c:v>
                </c:pt>
                <c:pt idx="440">
                  <c:v>5.0480915493702259E-72</c:v>
                </c:pt>
                <c:pt idx="441">
                  <c:v>1.6198856452277704E-72</c:v>
                </c:pt>
                <c:pt idx="442">
                  <c:v>5.1784359483447933E-73</c:v>
                </c:pt>
                <c:pt idx="443">
                  <c:v>1.6491872871291847E-73</c:v>
                </c:pt>
                <c:pt idx="444">
                  <c:v>5.2323702217913584E-74</c:v>
                </c:pt>
                <c:pt idx="445">
                  <c:v>1.6538041213860062E-74</c:v>
                </c:pt>
                <c:pt idx="446">
                  <c:v>5.2074701828450828E-75</c:v>
                </c:pt>
                <c:pt idx="447">
                  <c:v>1.6335281822149998E-75</c:v>
                </c:pt>
                <c:pt idx="448">
                  <c:v>5.1048570899292558E-76</c:v>
                </c:pt>
                <c:pt idx="449">
                  <c:v>1.589269918291047E-76</c:v>
                </c:pt>
                <c:pt idx="450">
                  <c:v>4.9291139167117988E-77</c:v>
                </c:pt>
                <c:pt idx="451">
                  <c:v>1.522990396704159E-77</c:v>
                </c:pt>
                <c:pt idx="452">
                  <c:v>4.6879459090438421E-78</c:v>
                </c:pt>
                <c:pt idx="453">
                  <c:v>1.4375572083043943E-78</c:v>
                </c:pt>
                <c:pt idx="454">
                  <c:v>4.3916204509342271E-79</c:v>
                </c:pt>
                <c:pt idx="455">
                  <c:v>1.3365388233649064E-79</c:v>
                </c:pt>
                <c:pt idx="456">
                  <c:v>4.0522429534831482E-80</c:v>
                </c:pt>
                <c:pt idx="457">
                  <c:v>1.2239579299845467E-80</c:v>
                </c:pt>
                <c:pt idx="458">
                  <c:v>3.6829398219811927E-81</c:v>
                </c:pt>
                <c:pt idx="459">
                  <c:v>1.1040274520897841E-81</c:v>
                </c:pt>
                <c:pt idx="460">
                  <c:v>3.2970249959763989E-82</c:v>
                </c:pt>
                <c:pt idx="461">
                  <c:v>9.8089320151569819E-83</c:v>
                </c:pt>
                <c:pt idx="462">
                  <c:v>2.9072228725725508E-83</c:v>
                </c:pt>
                <c:pt idx="463">
                  <c:v>8.5840462046532794E-84</c:v>
                </c:pt>
                <c:pt idx="464">
                  <c:v>2.5250087296831175E-84</c:v>
                </c:pt>
                <c:pt idx="465">
                  <c:v>7.3993034571021222E-85</c:v>
                </c:pt>
                <c:pt idx="466">
                  <c:v>2.1601102174414407E-85</c:v>
                </c:pt>
                <c:pt idx="467">
                  <c:v>6.2822917477398023E-86</c:v>
                </c:pt>
                <c:pt idx="468">
                  <c:v>1.8201928683411991E-86</c:v>
                </c:pt>
                <c:pt idx="469">
                  <c:v>5.2538035949525455E-87</c:v>
                </c:pt>
                <c:pt idx="470">
                  <c:v>1.5107318168196515E-87</c:v>
                </c:pt>
                <c:pt idx="471">
                  <c:v>4.327708851458896E-88</c:v>
                </c:pt>
                <c:pt idx="472">
                  <c:v>1.2350536206792925E-88</c:v>
                </c:pt>
                <c:pt idx="473">
                  <c:v>3.5113224093423152E-89</c:v>
                </c:pt>
                <c:pt idx="474">
                  <c:v>9.9451816660489952E-90</c:v>
                </c:pt>
                <c:pt idx="475">
                  <c:v>2.8061562584614775E-90</c:v>
                </c:pt>
                <c:pt idx="476">
                  <c:v>7.8880217279051624E-91</c:v>
                </c:pt>
                <c:pt idx="477">
                  <c:v>2.208927506576191E-91</c:v>
                </c:pt>
                <c:pt idx="478">
                  <c:v>6.1624292441160363E-92</c:v>
                </c:pt>
                <c:pt idx="479">
                  <c:v>1.7126930914548807E-92</c:v>
                </c:pt>
                <c:pt idx="480">
                  <c:v>4.7420296322856725E-93</c:v>
                </c:pt>
                <c:pt idx="481">
                  <c:v>1.3079950444779932E-93</c:v>
                </c:pt>
                <c:pt idx="482">
                  <c:v>3.5942232669331389E-94</c:v>
                </c:pt>
                <c:pt idx="483">
                  <c:v>9.8392301970883753E-95</c:v>
                </c:pt>
                <c:pt idx="484">
                  <c:v>2.6833313771035974E-95</c:v>
                </c:pt>
                <c:pt idx="485">
                  <c:v>7.2902868067884515E-96</c:v>
                </c:pt>
                <c:pt idx="486">
                  <c:v>1.9732042259278707E-96</c:v>
                </c:pt>
                <c:pt idx="487">
                  <c:v>5.320550591353009E-97</c:v>
                </c:pt>
                <c:pt idx="488">
                  <c:v>1.4292172023965102E-97</c:v>
                </c:pt>
                <c:pt idx="489">
                  <c:v>3.8246967787982659E-98</c:v>
                </c:pt>
                <c:pt idx="490">
                  <c:v>1.0196541774083397E-98</c:v>
                </c:pt>
                <c:pt idx="491">
                  <c:v>2.7081075820650792E-99</c:v>
                </c:pt>
                <c:pt idx="492">
                  <c:v>7.1653274298721555E-100</c:v>
                </c:pt>
                <c:pt idx="493">
                  <c:v>1.8887013302365236E-100</c:v>
                </c:pt>
                <c:pt idx="494">
                  <c:v>4.9596113935518956E-101</c:v>
                </c:pt>
                <c:pt idx="495">
                  <c:v>1.2974455157581097E-101</c:v>
                </c:pt>
                <c:pt idx="496">
                  <c:v>3.3813313199814864E-102</c:v>
                </c:pt>
                <c:pt idx="497">
                  <c:v>8.7789675270853126E-103</c:v>
                </c:pt>
                <c:pt idx="498">
                  <c:v>2.2706817815716729E-103</c:v>
                </c:pt>
                <c:pt idx="499">
                  <c:v>5.8509478319886469E-104</c:v>
                </c:pt>
                <c:pt idx="500">
                  <c:v>1.501942455883715E-104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3.7086709507170621E-23</c:v>
                </c:pt>
                <c:pt idx="1">
                  <c:v>7.1756882040665367E-23</c:v>
                </c:pt>
                <c:pt idx="2">
                  <c:v>1.3831393407510503E-22</c:v>
                </c:pt>
                <c:pt idx="3">
                  <c:v>2.6559838275341798E-22</c:v>
                </c:pt>
                <c:pt idx="4">
                  <c:v>5.0809162437797245E-22</c:v>
                </c:pt>
                <c:pt idx="5">
                  <c:v>9.6831300110201693E-22</c:v>
                </c:pt>
                <c:pt idx="6">
                  <c:v>1.8384279226374962E-21</c:v>
                </c:pt>
                <c:pt idx="7">
                  <c:v>3.4772392226527306E-21</c:v>
                </c:pt>
                <c:pt idx="8">
                  <c:v>6.5520869089562577E-21</c:v>
                </c:pt>
                <c:pt idx="9">
                  <c:v>1.2299341115323914E-20</c:v>
                </c:pt>
                <c:pt idx="10">
                  <c:v>2.3000705709817676E-20</c:v>
                </c:pt>
                <c:pt idx="11">
                  <c:v>4.2850667699586275E-20</c:v>
                </c:pt>
                <c:pt idx="12">
                  <c:v>7.9530029440793679E-20</c:v>
                </c:pt>
                <c:pt idx="13">
                  <c:v>1.4704891027744052E-19</c:v>
                </c:pt>
                <c:pt idx="14">
                  <c:v>2.7086294446272182E-19</c:v>
                </c:pt>
                <c:pt idx="15">
                  <c:v>4.9704361301301041E-19</c:v>
                </c:pt>
                <c:pt idx="16">
                  <c:v>9.0864976227281052E-19</c:v>
                </c:pt>
                <c:pt idx="17">
                  <c:v>1.6548386461670194E-18</c:v>
                </c:pt>
                <c:pt idx="18">
                  <c:v>3.0024232151042846E-18</c:v>
                </c:pt>
                <c:pt idx="19">
                  <c:v>5.42681831181827E-18</c:v>
                </c:pt>
                <c:pt idx="20">
                  <c:v>9.7718270449845048E-18</c:v>
                </c:pt>
                <c:pt idx="21">
                  <c:v>1.7529251779401809E-17</c:v>
                </c:pt>
                <c:pt idx="22">
                  <c:v>3.1326227956519793E-17</c:v>
                </c:pt>
                <c:pt idx="23">
                  <c:v>5.5771194507772266E-17</c:v>
                </c:pt>
                <c:pt idx="24">
                  <c:v>9.8916537599825314E-17</c:v>
                </c:pt>
                <c:pt idx="25">
                  <c:v>1.7477728297515422E-16</c:v>
                </c:pt>
                <c:pt idx="26">
                  <c:v>3.076508920140934E-16</c:v>
                </c:pt>
                <c:pt idx="27">
                  <c:v>5.3949632556326351E-16</c:v>
                </c:pt>
                <c:pt idx="28">
                  <c:v>9.4248819907564709E-16</c:v>
                </c:pt>
                <c:pt idx="29">
                  <c:v>1.6402893630963583E-15</c:v>
                </c:pt>
                <c:pt idx="30">
                  <c:v>2.8439511584834952E-15</c:v>
                </c:pt>
                <c:pt idx="31">
                  <c:v>4.9122551446706111E-15</c:v>
                </c:pt>
                <c:pt idx="32">
                  <c:v>8.4527264850334211E-15</c:v>
                </c:pt>
                <c:pt idx="33">
                  <c:v>1.4490048322258102E-14</c:v>
                </c:pt>
                <c:pt idx="34">
                  <c:v>2.4745712839642536E-14</c:v>
                </c:pt>
                <c:pt idx="35">
                  <c:v>4.2100496876365412E-14</c:v>
                </c:pt>
                <c:pt idx="36">
                  <c:v>7.1356179874476899E-14</c:v>
                </c:pt>
                <c:pt idx="37">
                  <c:v>1.2048502697653197E-13</c:v>
                </c:pt>
                <c:pt idx="38">
                  <c:v>2.0267103454617969E-13</c:v>
                </c:pt>
                <c:pt idx="39">
                  <c:v>3.3963106507319838E-13</c:v>
                </c:pt>
                <c:pt idx="40">
                  <c:v>5.6699632920913834E-13</c:v>
                </c:pt>
                <c:pt idx="41">
                  <c:v>9.429967694900238E-13</c:v>
                </c:pt>
                <c:pt idx="42">
                  <c:v>1.5624181673293901E-12</c:v>
                </c:pt>
                <c:pt idx="43">
                  <c:v>2.5789413934448613E-12</c:v>
                </c:pt>
                <c:pt idx="44">
                  <c:v>4.2407510973744628E-12</c:v>
                </c:pt>
                <c:pt idx="45">
                  <c:v>6.9470625773571311E-12</c:v>
                </c:pt>
                <c:pt idx="46">
                  <c:v>1.1337485801719183E-11</c:v>
                </c:pt>
                <c:pt idx="47">
                  <c:v>1.8432719700650708E-11</c:v>
                </c:pt>
                <c:pt idx="48">
                  <c:v>2.9855145997132252E-11</c:v>
                </c:pt>
                <c:pt idx="49">
                  <c:v>4.8173266663834638E-11</c:v>
                </c:pt>
                <c:pt idx="50">
                  <c:v>7.7437284028678018E-11</c:v>
                </c:pt>
                <c:pt idx="51">
                  <c:v>1.24008440327222E-10</c:v>
                </c:pt>
                <c:pt idx="52">
                  <c:v>1.9783790103692548E-10</c:v>
                </c:pt>
                <c:pt idx="53">
                  <c:v>3.1443064285618484E-10</c:v>
                </c:pt>
                <c:pt idx="54">
                  <c:v>4.9784866746159111E-10</c:v>
                </c:pt>
                <c:pt idx="55">
                  <c:v>7.8528436720589631E-10</c:v>
                </c:pt>
                <c:pt idx="56">
                  <c:v>1.2339957740361019E-9</c:v>
                </c:pt>
                <c:pt idx="57">
                  <c:v>1.9317793102277511E-9</c:v>
                </c:pt>
                <c:pt idx="58">
                  <c:v>3.0127178863595602E-9</c:v>
                </c:pt>
                <c:pt idx="59">
                  <c:v>4.6807617787676477E-9</c:v>
                </c:pt>
                <c:pt idx="60">
                  <c:v>7.2448888896269176E-9</c:v>
                </c:pt>
                <c:pt idx="61">
                  <c:v>1.1171308299152585E-8</c:v>
                </c:pt>
                <c:pt idx="62">
                  <c:v>1.7160639298595447E-8</c:v>
                </c:pt>
                <c:pt idx="63">
                  <c:v>2.6261528877803632E-8</c:v>
                </c:pt>
                <c:pt idx="64">
                  <c:v>4.0037197147383524E-8</c:v>
                </c:pt>
                <c:pt idx="65">
                  <c:v>6.0808521578091299E-8</c:v>
                </c:pt>
                <c:pt idx="66">
                  <c:v>9.2007311431290609E-8</c:v>
                </c:pt>
                <c:pt idx="67">
                  <c:v>1.3868751079632262E-7</c:v>
                </c:pt>
                <c:pt idx="68">
                  <c:v>2.0826173591483866E-7</c:v>
                </c:pt>
                <c:pt idx="69">
                  <c:v>3.1155787438171512E-7</c:v>
                </c:pt>
                <c:pt idx="70">
                  <c:v>4.6432824001286749E-7</c:v>
                </c:pt>
                <c:pt idx="71">
                  <c:v>6.8939571716245864E-7</c:v>
                </c:pt>
                <c:pt idx="72">
                  <c:v>1.0196923984363834E-6</c:v>
                </c:pt>
                <c:pt idx="73">
                  <c:v>1.5025429668518731E-6</c:v>
                </c:pt>
                <c:pt idx="74">
                  <c:v>2.2056760917561701E-6</c:v>
                </c:pt>
                <c:pt idx="75">
                  <c:v>3.2256236078019177E-6</c:v>
                </c:pt>
                <c:pt idx="76">
                  <c:v>4.6994037569023026E-6</c:v>
                </c:pt>
                <c:pt idx="77">
                  <c:v>6.8206999996398634E-6</c:v>
                </c:pt>
                <c:pt idx="78">
                  <c:v>9.862164763016908E-6</c:v>
                </c:pt>
                <c:pt idx="79">
                  <c:v>1.4206028353975762E-5</c:v>
                </c:pt>
                <c:pt idx="80">
                  <c:v>2.0385915418613913E-5</c:v>
                </c:pt>
                <c:pt idx="81">
                  <c:v>2.9143712658335328E-5</c:v>
                </c:pt>
                <c:pt idx="82">
                  <c:v>4.1506551494031783E-5</c:v>
                </c:pt>
                <c:pt idx="83">
                  <c:v>5.8890541216360397E-5</c:v>
                </c:pt>
                <c:pt idx="84">
                  <c:v>8.323990128322437E-5</c:v>
                </c:pt>
                <c:pt idx="85">
                  <c:v>1.1721270401105726E-4</c:v>
                </c:pt>
                <c:pt idx="86">
                  <c:v>1.6442768064832357E-4</c:v>
                </c:pt>
                <c:pt idx="87">
                  <c:v>2.2979061861716935E-4</c:v>
                </c:pt>
                <c:pt idx="88">
                  <c:v>3.1992396621495587E-4</c:v>
                </c:pt>
                <c:pt idx="89">
                  <c:v>4.4372957288197712E-4</c:v>
                </c:pt>
                <c:pt idx="90">
                  <c:v>6.1312226826312191E-4</c:v>
                </c:pt>
                <c:pt idx="91">
                  <c:v>8.4398149267864348E-4</c:v>
                </c:pt>
                <c:pt idx="92">
                  <c:v>1.1573797361476947E-3</c:v>
                </c:pt>
                <c:pt idx="93">
                  <c:v>1.5811604506072658E-3</c:v>
                </c:pt>
                <c:pt idx="94">
                  <c:v>2.1519547197840234E-3</c:v>
                </c:pt>
                <c:pt idx="95">
                  <c:v>2.91774566504972E-3</c:v>
                </c:pt>
                <c:pt idx="96">
                  <c:v>3.9411126951726149E-3</c:v>
                </c:pt>
                <c:pt idx="97">
                  <c:v>5.3033146167048469E-3</c:v>
                </c:pt>
                <c:pt idx="98">
                  <c:v>7.1094016120107854E-3</c:v>
                </c:pt>
                <c:pt idx="99">
                  <c:v>9.4945813954022459E-3</c:v>
                </c:pt>
                <c:pt idx="100">
                  <c:v>1.2632104598662116E-2</c:v>
                </c:pt>
                <c:pt idx="101">
                  <c:v>1.6742978587442399E-2</c:v>
                </c:pt>
                <c:pt idx="102">
                  <c:v>2.2107867244016019E-2</c:v>
                </c:pt>
                <c:pt idx="103">
                  <c:v>2.9081586275177467E-2</c:v>
                </c:pt>
                <c:pt idx="104">
                  <c:v>3.8110658508945468E-2</c:v>
                </c:pt>
                <c:pt idx="105">
                  <c:v>4.9754450218965886E-2</c:v>
                </c:pt>
                <c:pt idx="106">
                  <c:v>6.4710466094657845E-2</c:v>
                </c:pt>
                <c:pt idx="107">
                  <c:v>8.3844434850999211E-2</c:v>
                </c:pt>
                <c:pt idx="108">
                  <c:v>0.10822586684651388</c:v>
                </c:pt>
                <c:pt idx="109">
                  <c:v>0.13916980599846374</c:v>
                </c:pt>
                <c:pt idx="110">
                  <c:v>0.17828552660897146</c:v>
                </c:pt>
                <c:pt idx="111">
                  <c:v>0.22753293661492199</c:v>
                </c:pt>
                <c:pt idx="112">
                  <c:v>0.28928743672162816</c:v>
                </c:pt>
                <c:pt idx="113">
                  <c:v>0.36641394375501429</c:v>
                </c:pt>
                <c:pt idx="114">
                  <c:v>0.46235070972854569</c:v>
                </c:pt>
                <c:pt idx="115">
                  <c:v>0.58120344858837947</c:v>
                </c:pt>
                <c:pt idx="116">
                  <c:v>0.72785011332094951</c:v>
                </c:pt>
                <c:pt idx="117">
                  <c:v>0.90805644016952514</c:v>
                </c:pt>
                <c:pt idx="118">
                  <c:v>1.1286020878415122</c:v>
                </c:pt>
                <c:pt idx="119">
                  <c:v>1.3974168424946931</c:v>
                </c:pt>
                <c:pt idx="120">
                  <c:v>1.7237259301855035</c:v>
                </c:pt>
                <c:pt idx="121">
                  <c:v>2.1182029757321859</c:v>
                </c:pt>
                <c:pt idx="122">
                  <c:v>2.5931285715695194</c:v>
                </c:pt>
                <c:pt idx="123">
                  <c:v>3.1625517762936073</c:v>
                </c:pt>
                <c:pt idx="124">
                  <c:v>3.8424511589347987</c:v>
                </c:pt>
                <c:pt idx="125">
                  <c:v>4.6508912532926994</c:v>
                </c:pt>
                <c:pt idx="126">
                  <c:v>5.6081695053168996</c:v>
                </c:pt>
                <c:pt idx="127">
                  <c:v>6.7369480074138028</c:v>
                </c:pt>
                <c:pt idx="128">
                  <c:v>8.0623635451093545</c:v>
                </c:pt>
                <c:pt idx="129">
                  <c:v>9.6121087662748792</c:v>
                </c:pt>
                <c:pt idx="130">
                  <c:v>11.416476659222505</c:v>
                </c:pt>
                <c:pt idx="131">
                  <c:v>13.508360034903447</c:v>
                </c:pt>
                <c:pt idx="132">
                  <c:v>15.923197394612719</c:v>
                </c:pt>
                <c:pt idx="133">
                  <c:v>18.698856474580765</c:v>
                </c:pt>
                <c:pt idx="134">
                  <c:v>21.875446937444121</c:v>
                </c:pt>
                <c:pt idx="135">
                  <c:v>25.495054171811972</c:v>
                </c:pt>
                <c:pt idx="136">
                  <c:v>29.601387002814139</c:v>
                </c:pt>
                <c:pt idx="137">
                  <c:v>34.239333339106949</c:v>
                </c:pt>
                <c:pt idx="138">
                  <c:v>39.454419406995427</c:v>
                </c:pt>
                <c:pt idx="139">
                  <c:v>45.292170256167516</c:v>
                </c:pt>
                <c:pt idx="140">
                  <c:v>51.797371658025689</c:v>
                </c:pt>
                <c:pt idx="141">
                  <c:v>59.013236330678531</c:v>
                </c:pt>
                <c:pt idx="142">
                  <c:v>66.980480569531878</c:v>
                </c:pt>
                <c:pt idx="143">
                  <c:v>75.736320776414431</c:v>
                </c:pt>
                <c:pt idx="144">
                  <c:v>85.313402977013254</c:v>
                </c:pt>
                <c:pt idx="145">
                  <c:v>95.738682089089437</c:v>
                </c:pt>
                <c:pt idx="146">
                  <c:v>107.03227134165169</c:v>
                </c:pt>
                <c:pt idx="147">
                  <c:v>119.20628569246756</c:v>
                </c:pt>
                <c:pt idx="148">
                  <c:v>132.26370622109351</c:v>
                </c:pt>
                <c:pt idx="149">
                  <c:v>146.19729511880359</c:v>
                </c:pt>
                <c:pt idx="150">
                  <c:v>160.9885929130561</c:v>
                </c:pt>
                <c:pt idx="151">
                  <c:v>176.60703080034861</c:v>
                </c:pt>
                <c:pt idx="152">
                  <c:v>193.00919129254362</c:v>
                </c:pt>
                <c:pt idx="153">
                  <c:v>210.13824969572627</c:v>
                </c:pt>
                <c:pt idx="154">
                  <c:v>227.92362715646561</c:v>
                </c:pt>
                <c:pt idx="155">
                  <c:v>246.28088308773678</c:v>
                </c:pt>
                <c:pt idx="156">
                  <c:v>265.1118707137893</c:v>
                </c:pt>
                <c:pt idx="157">
                  <c:v>284.30517429750205</c:v>
                </c:pt>
                <c:pt idx="158">
                  <c:v>303.73684041776255</c:v>
                </c:pt>
                <c:pt idx="159">
                  <c:v>323.2714085819905</c:v>
                </c:pt>
                <c:pt idx="160">
                  <c:v>342.76323867533154</c:v>
                </c:pt>
                <c:pt idx="161">
                  <c:v>362.05812447537414</c:v>
                </c:pt>
                <c:pt idx="162">
                  <c:v>380.99517396386057</c:v>
                </c:pt>
                <c:pt idx="163">
                  <c:v>399.40892872117513</c:v>
                </c:pt>
                <c:pt idx="164">
                  <c:v>417.13168659338584</c:v>
                </c:pt>
                <c:pt idx="165">
                  <c:v>433.99598438260546</c:v>
                </c:pt>
                <c:pt idx="166">
                  <c:v>449.83719081745505</c:v>
                </c:pt>
                <c:pt idx="167">
                  <c:v>464.4961547822553</c:v>
                </c:pt>
                <c:pt idx="168">
                  <c:v>477.82184997891562</c:v>
                </c:pt>
                <c:pt idx="169">
                  <c:v>489.67395502289691</c:v>
                </c:pt>
                <c:pt idx="170">
                  <c:v>499.92530761038785</c:v>
                </c:pt>
                <c:pt idx="171">
                  <c:v>508.46417288404569</c:v>
                </c:pt>
                <c:pt idx="172">
                  <c:v>515.19626949074666</c:v>
                </c:pt>
                <c:pt idx="173">
                  <c:v>520.0465019927293</c:v>
                </c:pt>
                <c:pt idx="174">
                  <c:v>522.96035513325228</c:v>
                </c:pt>
                <c:pt idx="175">
                  <c:v>523.90491376370892</c:v>
                </c:pt>
                <c:pt idx="176">
                  <c:v>522.86948175141299</c:v>
                </c:pt>
                <c:pt idx="177">
                  <c:v>519.86578359636826</c:v>
                </c:pt>
                <c:pt idx="178">
                  <c:v>514.92774344305826</c:v>
                </c:pt>
                <c:pt idx="179">
                  <c:v>508.11084731144092</c:v>
                </c:pt>
                <c:pt idx="180">
                  <c:v>499.49110531177428</c:v>
                </c:pt>
                <c:pt idx="181">
                  <c:v>489.16364098337567</c:v>
                </c:pt>
                <c:pt idx="182">
                  <c:v>477.24094436012717</c:v>
                </c:pt>
                <c:pt idx="183">
                  <c:v>463.85083361045832</c:v>
                </c:pt>
                <c:pt idx="184">
                  <c:v>449.13417686502896</c:v>
                </c:pt>
                <c:pt idx="185">
                  <c:v>433.24243093394909</c:v>
                </c:pt>
                <c:pt idx="186">
                  <c:v>416.33505689577913</c:v>
                </c:pt>
                <c:pt idx="187">
                  <c:v>398.57687394633524</c:v>
                </c:pt>
                <c:pt idx="188">
                  <c:v>380.13541243916796</c:v>
                </c:pt>
                <c:pt idx="189">
                  <c:v>361.17832481368703</c:v>
                </c:pt>
                <c:pt idx="190">
                  <c:v>341.87090921014953</c:v>
                </c:pt>
                <c:pt idx="191">
                  <c:v>322.37379524692858</c:v>
                </c:pt>
                <c:pt idx="192">
                  <c:v>302.84083488440388</c:v>
                </c:pt>
                <c:pt idx="193">
                  <c:v>283.41723382624463</c:v>
                </c:pt>
                <c:pt idx="194">
                  <c:v>264.23795078880579</c:v>
                </c:pt>
                <c:pt idx="195">
                  <c:v>245.42638351722422</c:v>
                </c:pt>
                <c:pt idx="196">
                  <c:v>227.09335193080153</c:v>
                </c:pt>
                <c:pt idx="197">
                  <c:v>209.33638052691748</c:v>
                </c:pt>
                <c:pt idx="198">
                  <c:v>192.23927441604343</c:v>
                </c:pt>
                <c:pt idx="199">
                  <c:v>175.87197631429828</c:v>
                </c:pt>
                <c:pt idx="200">
                  <c:v>160.29068567038868</c:v>
                </c:pt>
                <c:pt idx="201">
                  <c:v>145.53821597452696</c:v>
                </c:pt>
                <c:pt idx="202">
                  <c:v>131.64456227826798</c:v>
                </c:pt>
                <c:pt idx="203">
                  <c:v>118.62764808360579</c:v>
                </c:pt>
                <c:pt idx="204">
                  <c:v>106.49421902660019</c:v>
                </c:pt>
                <c:pt idx="205">
                  <c:v>95.240850145157523</c:v>
                </c:pt>
                <c:pt idx="206">
                  <c:v>84.85503389394357</c:v>
                </c:pt>
                <c:pt idx="207">
                  <c:v>75.316317346005263</c:v>
                </c:pt>
                <c:pt idx="208">
                  <c:v>66.597459068352748</c:v>
                </c:pt>
                <c:pt idx="209">
                  <c:v>58.665578829364229</c:v>
                </c:pt>
                <c:pt idx="210">
                  <c:v>51.483276440507488</c:v>
                </c:pt>
                <c:pt idx="211">
                  <c:v>45.009699501107377</c:v>
                </c:pt>
                <c:pt idx="212">
                  <c:v>39.201543447655936</c:v>
                </c:pt>
                <c:pt idx="213">
                  <c:v>34.013970988537778</c:v>
                </c:pt>
                <c:pt idx="214">
                  <c:v>29.40144159196074</c:v>
                </c:pt>
                <c:pt idx="215">
                  <c:v>25.318445099207775</c:v>
                </c:pt>
                <c:pt idx="216">
                  <c:v>21.720136665881963</c:v>
                </c:pt>
                <c:pt idx="217">
                  <c:v>18.562873030940931</c:v>
                </c:pt>
                <c:pt idx="218">
                  <c:v>15.804652531060851</c:v>
                </c:pt>
                <c:pt idx="219">
                  <c:v>13.405463293484743</c:v>
                </c:pt>
                <c:pt idx="220">
                  <c:v>11.327545646714869</c:v>
                </c:pt>
                <c:pt idx="221">
                  <c:v>9.5355759928848354</c:v>
                </c:pt>
                <c:pt idx="222">
                  <c:v>7.9967802107452259</c:v>
                </c:pt>
                <c:pt idx="223">
                  <c:v>6.6809851338356987</c:v>
                </c:pt>
                <c:pt idx="224">
                  <c:v>5.5606168139762895</c:v>
                </c:pt>
                <c:pt idx="225">
                  <c:v>4.6106541787873629</c:v>
                </c:pt>
                <c:pt idx="226">
                  <c:v>3.8085463689397536</c:v>
                </c:pt>
                <c:pt idx="227">
                  <c:v>3.1341015428266372</c:v>
                </c:pt>
                <c:pt idx="228">
                  <c:v>2.5693543072087723</c:v>
                </c:pt>
                <c:pt idx="229">
                  <c:v>2.0984182140455943</c:v>
                </c:pt>
                <c:pt idx="230">
                  <c:v>1.7073289935841132</c:v>
                </c:pt>
                <c:pt idx="231">
                  <c:v>1.3838834044960195</c:v>
                </c:pt>
                <c:pt idx="232">
                  <c:v>1.1174778012814748</c:v>
                </c:pt>
                <c:pt idx="233">
                  <c:v>0.89894976961660378</c:v>
                </c:pt>
                <c:pt idx="234">
                  <c:v>0.72042547876479401</c:v>
                </c:pt>
                <c:pt idx="235">
                  <c:v>0.57517475962026221</c:v>
                </c:pt>
                <c:pt idx="236">
                  <c:v>0.45747534468785422</c:v>
                </c:pt>
                <c:pt idx="237">
                  <c:v>0.3624872069976437</c:v>
                </c:pt>
                <c:pt idx="238">
                  <c:v>0.28613750920122288</c:v>
                </c:pt>
                <c:pt idx="239">
                  <c:v>0.22501632024619761</c:v>
                </c:pt>
                <c:pt idx="240">
                  <c:v>0.17628297116069674</c:v>
                </c:pt>
                <c:pt idx="241">
                  <c:v>0.1375826983015464</c:v>
                </c:pt>
                <c:pt idx="242">
                  <c:v>0.10697305557381279</c:v>
                </c:pt>
                <c:pt idx="243">
                  <c:v>8.2859459712749467E-2</c:v>
                </c:pt>
                <c:pt idx="244">
                  <c:v>6.393915767642025E-2</c:v>
                </c:pt>
                <c:pt idx="245">
                  <c:v>4.9152865544435813E-2</c:v>
                </c:pt>
                <c:pt idx="246">
                  <c:v>3.7643317453883947E-2</c:v>
                </c:pt>
                <c:pt idx="247">
                  <c:v>2.8719974917191964E-2</c:v>
                </c:pt>
                <c:pt idx="248">
                  <c:v>2.1829175870611953E-2</c:v>
                </c:pt>
                <c:pt idx="249">
                  <c:v>1.6529044197406955E-2</c:v>
                </c:pt>
                <c:pt idx="250">
                  <c:v>1.2468530143188775E-2</c:v>
                </c:pt>
                <c:pt idx="251">
                  <c:v>9.3700065757389792E-3</c:v>
                </c:pt>
                <c:pt idx="252">
                  <c:v>7.0149026640045093E-3</c:v>
                </c:pt>
                <c:pt idx="253">
                  <c:v>5.2319130825280759E-3</c:v>
                </c:pt>
                <c:pt idx="254">
                  <c:v>3.887375642513808E-3</c:v>
                </c:pt>
                <c:pt idx="255">
                  <c:v>2.8774621213537208E-3</c:v>
                </c:pt>
                <c:pt idx="256">
                  <c:v>2.1218752104337269E-3</c:v>
                </c:pt>
                <c:pt idx="257">
                  <c:v>1.5587884538332728E-3</c:v>
                </c:pt>
                <c:pt idx="258">
                  <c:v>1.1408055858302929E-3</c:v>
                </c:pt>
                <c:pt idx="259">
                  <c:v>8.3175077698907543E-4</c:v>
                </c:pt>
                <c:pt idx="260">
                  <c:v>6.0413209559553502E-4</c:v>
                </c:pt>
                <c:pt idx="261">
                  <c:v>4.3714721941854289E-4</c:v>
                </c:pt>
                <c:pt idx="262">
                  <c:v>3.1512339672451131E-4</c:v>
                </c:pt>
                <c:pt idx="263">
                  <c:v>2.2630320018549781E-4</c:v>
                </c:pt>
                <c:pt idx="264">
                  <c:v>1.6190410463979744E-4</c:v>
                </c:pt>
                <c:pt idx="265">
                  <c:v>1.1539371109277274E-4</c:v>
                </c:pt>
                <c:pt idx="266">
                  <c:v>8.1933883395364241E-5</c:v>
                </c:pt>
                <c:pt idx="267">
                  <c:v>5.7956487370233498E-5</c:v>
                </c:pt>
                <c:pt idx="268">
                  <c:v>4.08411243606288E-5</c:v>
                </c:pt>
                <c:pt idx="269">
                  <c:v>2.8671501765941463E-5</c:v>
                </c:pt>
                <c:pt idx="270">
                  <c:v>2.0052120699977632E-5</c:v>
                </c:pt>
                <c:pt idx="271">
                  <c:v>1.3970993691551686E-5</c:v>
                </c:pt>
                <c:pt idx="272">
                  <c:v>9.6973127089438567E-6</c:v>
                </c:pt>
                <c:pt idx="273">
                  <c:v>6.705522467535157E-6</c:v>
                </c:pt>
                <c:pt idx="274">
                  <c:v>4.6192446129047771E-6</c:v>
                </c:pt>
                <c:pt idx="275">
                  <c:v>3.1700522283211655E-6</c:v>
                </c:pt>
                <c:pt idx="276">
                  <c:v>2.1672998031406162E-6</c:v>
                </c:pt>
                <c:pt idx="277">
                  <c:v>1.4761438554633242E-6</c:v>
                </c:pt>
                <c:pt idx="278">
                  <c:v>1.0016027128357741E-6</c:v>
                </c:pt>
                <c:pt idx="279">
                  <c:v>6.7704793641023909E-7</c:v>
                </c:pt>
                <c:pt idx="280">
                  <c:v>4.5593240754520173E-7</c:v>
                </c:pt>
                <c:pt idx="281">
                  <c:v>3.0587122642211619E-7</c:v>
                </c:pt>
                <c:pt idx="282">
                  <c:v>2.0442495158441693E-7</c:v>
                </c:pt>
                <c:pt idx="283">
                  <c:v>1.3610882982184455E-7</c:v>
                </c:pt>
                <c:pt idx="284">
                  <c:v>9.0280886386399433E-8</c:v>
                </c:pt>
                <c:pt idx="285">
                  <c:v>5.9657142317047782E-8</c:v>
                </c:pt>
                <c:pt idx="286">
                  <c:v>3.927228721112165E-8</c:v>
                </c:pt>
                <c:pt idx="287">
                  <c:v>2.5755326627684745E-8</c:v>
                </c:pt>
                <c:pt idx="288">
                  <c:v>1.6826936125962417E-8</c:v>
                </c:pt>
                <c:pt idx="289">
                  <c:v>1.0952169283927023E-8</c:v>
                </c:pt>
                <c:pt idx="290">
                  <c:v>7.1015372134314182E-9</c:v>
                </c:pt>
                <c:pt idx="291">
                  <c:v>4.5873481756862345E-9</c:v>
                </c:pt>
                <c:pt idx="292">
                  <c:v>2.9520802430282497E-9</c:v>
                </c:pt>
                <c:pt idx="293">
                  <c:v>1.892569034494623E-9</c:v>
                </c:pt>
                <c:pt idx="294">
                  <c:v>1.2087386785787474E-9</c:v>
                </c:pt>
                <c:pt idx="295">
                  <c:v>7.6907771306574562E-10</c:v>
                </c:pt>
                <c:pt idx="296">
                  <c:v>4.8748937054401728E-10</c:v>
                </c:pt>
                <c:pt idx="297">
                  <c:v>3.0783443014365966E-10</c:v>
                </c:pt>
                <c:pt idx="298">
                  <c:v>1.9365394644463599E-10</c:v>
                </c:pt>
                <c:pt idx="299">
                  <c:v>1.213647676379616E-10</c:v>
                </c:pt>
                <c:pt idx="300">
                  <c:v>7.5773268866293551E-11</c:v>
                </c:pt>
                <c:pt idx="301">
                  <c:v>4.712990182547855E-11</c:v>
                </c:pt>
                <c:pt idx="302">
                  <c:v>2.9203450265196438E-11</c:v>
                </c:pt>
                <c:pt idx="303">
                  <c:v>1.8027226339617553E-11</c:v>
                </c:pt>
                <c:pt idx="304">
                  <c:v>1.1086150651856379E-11</c:v>
                </c:pt>
                <c:pt idx="305">
                  <c:v>6.7918761511222512E-12</c:v>
                </c:pt>
                <c:pt idx="306">
                  <c:v>4.1452989608368305E-12</c:v>
                </c:pt>
                <c:pt idx="307">
                  <c:v>2.5204557346185284E-12</c:v>
                </c:pt>
                <c:pt idx="308">
                  <c:v>1.5267200500536175E-12</c:v>
                </c:pt>
                <c:pt idx="309">
                  <c:v>9.212910691165628E-13</c:v>
                </c:pt>
                <c:pt idx="310">
                  <c:v>5.5384906996138134E-13</c:v>
                </c:pt>
                <c:pt idx="311">
                  <c:v>3.3169820236388066E-13</c:v>
                </c:pt>
                <c:pt idx="312">
                  <c:v>1.9790279256407306E-13</c:v>
                </c:pt>
                <c:pt idx="313">
                  <c:v>1.176299316366481E-13</c:v>
                </c:pt>
                <c:pt idx="314">
                  <c:v>6.9653169645941097E-14</c:v>
                </c:pt>
                <c:pt idx="315">
                  <c:v>4.1088571381533628E-14</c:v>
                </c:pt>
                <c:pt idx="316">
                  <c:v>2.4146729449680152E-14</c:v>
                </c:pt>
                <c:pt idx="317">
                  <c:v>1.4136851901080816E-14</c:v>
                </c:pt>
                <c:pt idx="318">
                  <c:v>8.2452574010556662E-15</c:v>
                </c:pt>
                <c:pt idx="319">
                  <c:v>4.790852998504481E-15</c:v>
                </c:pt>
                <c:pt idx="320">
                  <c:v>2.7731833880030578E-15</c:v>
                </c:pt>
                <c:pt idx="321">
                  <c:v>1.5991951068490437E-15</c:v>
                </c:pt>
                <c:pt idx="322">
                  <c:v>9.1871632177811037E-16</c:v>
                </c:pt>
                <c:pt idx="323">
                  <c:v>5.2579751514391913E-16</c:v>
                </c:pt>
                <c:pt idx="324">
                  <c:v>2.997869641339841E-16</c:v>
                </c:pt>
                <c:pt idx="325">
                  <c:v>1.7028017055169584E-16</c:v>
                </c:pt>
                <c:pt idx="326">
                  <c:v>9.6354616305052455E-17</c:v>
                </c:pt>
                <c:pt idx="327">
                  <c:v>5.4317289964952551E-17</c:v>
                </c:pt>
                <c:pt idx="328">
                  <c:v>3.0504279991977866E-17</c:v>
                </c:pt>
                <c:pt idx="329">
                  <c:v>1.7066347366587382E-17</c:v>
                </c:pt>
                <c:pt idx="330">
                  <c:v>9.5121239511922046E-18</c:v>
                </c:pt>
                <c:pt idx="331">
                  <c:v>5.2816733494045519E-18</c:v>
                </c:pt>
                <c:pt idx="332">
                  <c:v>2.9216130333323936E-18</c:v>
                </c:pt>
                <c:pt idx="333">
                  <c:v>1.6100188683641163E-18</c:v>
                </c:pt>
                <c:pt idx="334">
                  <c:v>8.8388620470929924E-19</c:v>
                </c:pt>
                <c:pt idx="335">
                  <c:v>4.8341359867753059E-19</c:v>
                </c:pt>
                <c:pt idx="336">
                  <c:v>2.6338951839099393E-19</c:v>
                </c:pt>
                <c:pt idx="337">
                  <c:v>1.4296681124397525E-19</c:v>
                </c:pt>
                <c:pt idx="338">
                  <c:v>7.7308828235080187E-20</c:v>
                </c:pt>
                <c:pt idx="339">
                  <c:v>4.1646649541072685E-20</c:v>
                </c:pt>
                <c:pt idx="340">
                  <c:v>2.23505473600955E-20</c:v>
                </c:pt>
                <c:pt idx="341">
                  <c:v>1.1949600219680469E-20</c:v>
                </c:pt>
                <c:pt idx="342">
                  <c:v>6.3646672905048991E-21</c:v>
                </c:pt>
                <c:pt idx="343">
                  <c:v>3.3771873487608595E-21</c:v>
                </c:pt>
                <c:pt idx="344">
                  <c:v>1.7852198980411645E-21</c:v>
                </c:pt>
                <c:pt idx="345">
                  <c:v>9.4012456663604599E-22</c:v>
                </c:pt>
                <c:pt idx="346">
                  <c:v>4.9321491535810644E-22</c:v>
                </c:pt>
                <c:pt idx="347">
                  <c:v>2.5777697285745377E-22</c:v>
                </c:pt>
                <c:pt idx="348">
                  <c:v>1.3421750289771126E-22</c:v>
                </c:pt>
                <c:pt idx="349">
                  <c:v>6.9619565303500977E-23</c:v>
                </c:pt>
                <c:pt idx="350">
                  <c:v>3.5975809717819157E-23</c:v>
                </c:pt>
                <c:pt idx="351">
                  <c:v>1.8520255136419172E-23</c:v>
                </c:pt>
                <c:pt idx="352">
                  <c:v>9.4981816378912379E-24</c:v>
                </c:pt>
                <c:pt idx="353">
                  <c:v>4.8527854777262692E-24</c:v>
                </c:pt>
                <c:pt idx="354">
                  <c:v>2.4700106943281297E-24</c:v>
                </c:pt>
                <c:pt idx="355">
                  <c:v>1.2524595005062285E-24</c:v>
                </c:pt>
                <c:pt idx="356">
                  <c:v>6.3268227379818211E-25</c:v>
                </c:pt>
                <c:pt idx="357">
                  <c:v>3.1839391537413125E-25</c:v>
                </c:pt>
                <c:pt idx="358">
                  <c:v>1.5962502194690715E-25</c:v>
                </c:pt>
                <c:pt idx="359">
                  <c:v>7.9724957768899481E-26</c:v>
                </c:pt>
                <c:pt idx="360">
                  <c:v>3.9668405428499279E-26</c:v>
                </c:pt>
                <c:pt idx="361">
                  <c:v>1.9663114410430158E-26</c:v>
                </c:pt>
                <c:pt idx="362">
                  <c:v>9.709949844258898E-27</c:v>
                </c:pt>
                <c:pt idx="363">
                  <c:v>4.7768189885871137E-27</c:v>
                </c:pt>
                <c:pt idx="364">
                  <c:v>2.3410877907033609E-27</c:v>
                </c:pt>
                <c:pt idx="365">
                  <c:v>1.1430197459608499E-27</c:v>
                </c:pt>
                <c:pt idx="366">
                  <c:v>5.5596427218702517E-28</c:v>
                </c:pt>
                <c:pt idx="367">
                  <c:v>2.6939972714263736E-28</c:v>
                </c:pt>
                <c:pt idx="368">
                  <c:v>1.3004825736014814E-28</c:v>
                </c:pt>
                <c:pt idx="369">
                  <c:v>6.2541607560495005E-29</c:v>
                </c:pt>
                <c:pt idx="370">
                  <c:v>2.9963370241060716E-29</c:v>
                </c:pt>
                <c:pt idx="371">
                  <c:v>1.4301098527560024E-29</c:v>
                </c:pt>
                <c:pt idx="372">
                  <c:v>6.7999427188940021E-30</c:v>
                </c:pt>
                <c:pt idx="373">
                  <c:v>3.2210556445998428E-30</c:v>
                </c:pt>
                <c:pt idx="374">
                  <c:v>1.5200165551781231E-30</c:v>
                </c:pt>
                <c:pt idx="375">
                  <c:v>7.145876830009944E-31</c:v>
                </c:pt>
                <c:pt idx="376">
                  <c:v>3.346723643498376E-31</c:v>
                </c:pt>
                <c:pt idx="377">
                  <c:v>1.5614975064531864E-31</c:v>
                </c:pt>
                <c:pt idx="378">
                  <c:v>7.2580483295869585E-32</c:v>
                </c:pt>
                <c:pt idx="379">
                  <c:v>3.3608995608472541E-32</c:v>
                </c:pt>
                <c:pt idx="380">
                  <c:v>1.5504163145248092E-32</c:v>
                </c:pt>
                <c:pt idx="381">
                  <c:v>7.1252194199071555E-33</c:v>
                </c:pt>
                <c:pt idx="382">
                  <c:v>3.2621601163388254E-33</c:v>
                </c:pt>
                <c:pt idx="383">
                  <c:v>1.4878851934107026E-33</c:v>
                </c:pt>
                <c:pt idx="384">
                  <c:v>6.7606847877961774E-34</c:v>
                </c:pt>
                <c:pt idx="385">
                  <c:v>3.0603357177333475E-34</c:v>
                </c:pt>
                <c:pt idx="386">
                  <c:v>1.3800809841622399E-34</c:v>
                </c:pt>
                <c:pt idx="387">
                  <c:v>6.2000785287556541E-35</c:v>
                </c:pt>
                <c:pt idx="388">
                  <c:v>2.7748973748073031E-35</c:v>
                </c:pt>
                <c:pt idx="389">
                  <c:v>1.2372395074995201E-35</c:v>
                </c:pt>
                <c:pt idx="390">
                  <c:v>5.4956333494335826E-36</c:v>
                </c:pt>
                <c:pt idx="391">
                  <c:v>2.4318615082305082E-36</c:v>
                </c:pt>
                <c:pt idx="392">
                  <c:v>1.0720549455938615E-36</c:v>
                </c:pt>
                <c:pt idx="393">
                  <c:v>4.7081725190195683E-37</c:v>
                </c:pt>
                <c:pt idx="394">
                  <c:v>2.0598936984899852E-37</c:v>
                </c:pt>
                <c:pt idx="395">
                  <c:v>8.9783052659683276E-38</c:v>
                </c:pt>
                <c:pt idx="396">
                  <c:v>3.898531462595517E-38</c:v>
                </c:pt>
                <c:pt idx="397">
                  <c:v>1.6864164777655966E-38</c:v>
                </c:pt>
                <c:pt idx="398">
                  <c:v>7.2675118404388012E-39</c:v>
                </c:pt>
                <c:pt idx="399">
                  <c:v>3.1200659685533112E-39</c:v>
                </c:pt>
                <c:pt idx="400">
                  <c:v>1.3344396038558953E-39</c:v>
                </c:pt>
                <c:pt idx="401">
                  <c:v>5.6857948547924378E-40</c:v>
                </c:pt>
                <c:pt idx="402">
                  <c:v>2.4134625668850684E-40</c:v>
                </c:pt>
                <c:pt idx="403">
                  <c:v>1.0205800293786142E-40</c:v>
                </c:pt>
                <c:pt idx="404">
                  <c:v>4.2994280147305277E-41</c:v>
                </c:pt>
                <c:pt idx="405">
                  <c:v>1.8043941715308882E-41</c:v>
                </c:pt>
                <c:pt idx="406">
                  <c:v>7.5441317928369841E-42</c:v>
                </c:pt>
                <c:pt idx="407">
                  <c:v>3.1422753273026203E-42</c:v>
                </c:pt>
                <c:pt idx="408">
                  <c:v>1.3038760903737547E-42</c:v>
                </c:pt>
                <c:pt idx="409">
                  <c:v>5.3899597900063326E-43</c:v>
                </c:pt>
                <c:pt idx="410">
                  <c:v>2.2196875518813922E-43</c:v>
                </c:pt>
                <c:pt idx="411">
                  <c:v>9.1065795402217996E-44</c:v>
                </c:pt>
                <c:pt idx="412">
                  <c:v>3.7219954807888816E-44</c:v>
                </c:pt>
                <c:pt idx="413">
                  <c:v>1.515491536209932E-44</c:v>
                </c:pt>
                <c:pt idx="414">
                  <c:v>6.1473551820071121E-45</c:v>
                </c:pt>
                <c:pt idx="415">
                  <c:v>2.4841637227550425E-45</c:v>
                </c:pt>
                <c:pt idx="416">
                  <c:v>1.0000673336011949E-45</c:v>
                </c:pt>
                <c:pt idx="417">
                  <c:v>4.0108404428867903E-46</c:v>
                </c:pt>
                <c:pt idx="418">
                  <c:v>1.6025022456978234E-46</c:v>
                </c:pt>
                <c:pt idx="419">
                  <c:v>6.378506841166196E-47</c:v>
                </c:pt>
                <c:pt idx="420">
                  <c:v>2.5292777411230862E-47</c:v>
                </c:pt>
                <c:pt idx="421">
                  <c:v>9.9915101967441142E-48</c:v>
                </c:pt>
                <c:pt idx="422">
                  <c:v>3.9320847276393636E-48</c:v>
                </c:pt>
                <c:pt idx="423">
                  <c:v>1.5416000518779637E-48</c:v>
                </c:pt>
                <c:pt idx="424">
                  <c:v>6.0211255454978971E-49</c:v>
                </c:pt>
                <c:pt idx="425">
                  <c:v>2.3428299466903562E-49</c:v>
                </c:pt>
                <c:pt idx="426">
                  <c:v>9.08157069713855E-50</c:v>
                </c:pt>
                <c:pt idx="427">
                  <c:v>3.5070203595294322E-50</c:v>
                </c:pt>
                <c:pt idx="428">
                  <c:v>1.3491887885161753E-50</c:v>
                </c:pt>
                <c:pt idx="429">
                  <c:v>5.1708778377552141E-51</c:v>
                </c:pt>
                <c:pt idx="430">
                  <c:v>1.9742991075525923E-51</c:v>
                </c:pt>
                <c:pt idx="431">
                  <c:v>7.5096334314954389E-52</c:v>
                </c:pt>
                <c:pt idx="432">
                  <c:v>2.8456510597694393E-52</c:v>
                </c:pt>
                <c:pt idx="433">
                  <c:v>1.0742408641347559E-52</c:v>
                </c:pt>
                <c:pt idx="434">
                  <c:v>4.0399762361792015E-53</c:v>
                </c:pt>
                <c:pt idx="435">
                  <c:v>1.5136067981918976E-53</c:v>
                </c:pt>
                <c:pt idx="436">
                  <c:v>5.6494275863648031E-54</c:v>
                </c:pt>
                <c:pt idx="437">
                  <c:v>2.1006463337090486E-54</c:v>
                </c:pt>
                <c:pt idx="438">
                  <c:v>7.7814145393910533E-55</c:v>
                </c:pt>
                <c:pt idx="439">
                  <c:v>2.8715823895844011E-55</c:v>
                </c:pt>
                <c:pt idx="440">
                  <c:v>1.0557014741595667E-55</c:v>
                </c:pt>
                <c:pt idx="441">
                  <c:v>3.8665006917593355E-56</c:v>
                </c:pt>
                <c:pt idx="442">
                  <c:v>1.4107568703441204E-56</c:v>
                </c:pt>
                <c:pt idx="443">
                  <c:v>5.1279451736767059E-57</c:v>
                </c:pt>
                <c:pt idx="444">
                  <c:v>1.8569135699301966E-57</c:v>
                </c:pt>
                <c:pt idx="445">
                  <c:v>6.6988017368572047E-58</c:v>
                </c:pt>
                <c:pt idx="446">
                  <c:v>2.4074633038993975E-58</c:v>
                </c:pt>
                <c:pt idx="447">
                  <c:v>8.6194458446656898E-59</c:v>
                </c:pt>
                <c:pt idx="448">
                  <c:v>3.074369990169905E-59</c:v>
                </c:pt>
                <c:pt idx="449">
                  <c:v>1.0924209909518696E-59</c:v>
                </c:pt>
                <c:pt idx="450">
                  <c:v>3.8670613171383452E-60</c:v>
                </c:pt>
                <c:pt idx="451">
                  <c:v>1.3637325226900821E-60</c:v>
                </c:pt>
                <c:pt idx="452">
                  <c:v>4.7910913856446855E-61</c:v>
                </c:pt>
                <c:pt idx="453">
                  <c:v>1.6768600925701802E-61</c:v>
                </c:pt>
                <c:pt idx="454">
                  <c:v>5.8467741886902705E-62</c:v>
                </c:pt>
                <c:pt idx="455">
                  <c:v>2.0309205333573804E-62</c:v>
                </c:pt>
                <c:pt idx="456">
                  <c:v>7.0279175443816975E-63</c:v>
                </c:pt>
                <c:pt idx="457">
                  <c:v>2.422799648241038E-63</c:v>
                </c:pt>
                <c:pt idx="458">
                  <c:v>8.3208072913896226E-64</c:v>
                </c:pt>
                <c:pt idx="459">
                  <c:v>2.8468890595128924E-64</c:v>
                </c:pt>
                <c:pt idx="460">
                  <c:v>9.7035967524494876E-65</c:v>
                </c:pt>
                <c:pt idx="461">
                  <c:v>3.2949744780331343E-65</c:v>
                </c:pt>
                <c:pt idx="462">
                  <c:v>1.1146242491104169E-65</c:v>
                </c:pt>
                <c:pt idx="463">
                  <c:v>3.7563152778890753E-66</c:v>
                </c:pt>
                <c:pt idx="464">
                  <c:v>1.2611092284500855E-66</c:v>
                </c:pt>
                <c:pt idx="465">
                  <c:v>4.2179408811890076E-67</c:v>
                </c:pt>
                <c:pt idx="466">
                  <c:v>1.4054176083916727E-67</c:v>
                </c:pt>
                <c:pt idx="467">
                  <c:v>4.6651693120120077E-68</c:v>
                </c:pt>
                <c:pt idx="468">
                  <c:v>1.5427180018045021E-68</c:v>
                </c:pt>
                <c:pt idx="469">
                  <c:v>5.0823293121415271E-69</c:v>
                </c:pt>
                <c:pt idx="470">
                  <c:v>1.6680004910361288E-69</c:v>
                </c:pt>
                <c:pt idx="471">
                  <c:v>5.4536424801227324E-70</c:v>
                </c:pt>
                <c:pt idx="472">
                  <c:v>1.7763734400893255E-70</c:v>
                </c:pt>
                <c:pt idx="473">
                  <c:v>5.7641993993778993E-71</c:v>
                </c:pt>
                <c:pt idx="474">
                  <c:v>1.8633774611464605E-71</c:v>
                </c:pt>
                <c:pt idx="475">
                  <c:v>6.0009470931562195E-72</c:v>
                </c:pt>
                <c:pt idx="476">
                  <c:v>1.9252887589509937E-72</c:v>
                </c:pt>
                <c:pt idx="477">
                  <c:v>6.153597270985302E-73</c:v>
                </c:pt>
                <c:pt idx="478">
                  <c:v>1.9593832101253337E-73</c:v>
                </c:pt>
                <c:pt idx="479">
                  <c:v>6.2153674938695117E-74</c:v>
                </c:pt>
                <c:pt idx="480">
                  <c:v>1.9641351122848773E-74</c:v>
                </c:pt>
                <c:pt idx="481">
                  <c:v>6.1834809098910994E-75</c:v>
                </c:pt>
                <c:pt idx="482">
                  <c:v>1.9393304063720554E-75</c:v>
                </c:pt>
                <c:pt idx="483">
                  <c:v>6.0593732681162372E-76</c:v>
                </c:pt>
                <c:pt idx="484">
                  <c:v>1.8860826674521618E-76</c:v>
                </c:pt>
                <c:pt idx="485">
                  <c:v>5.8485857124925676E-77</c:v>
                </c:pt>
                <c:pt idx="486">
                  <c:v>1.806750199881401E-77</c:v>
                </c:pt>
                <c:pt idx="487">
                  <c:v>5.5603545067439315E-78</c:v>
                </c:pt>
                <c:pt idx="488">
                  <c:v>1.7047628349884719E-78</c:v>
                </c:pt>
                <c:pt idx="489">
                  <c:v>5.2069400071516845E-79</c:v>
                </c:pt>
                <c:pt idx="490">
                  <c:v>1.5843761506072356E-79</c:v>
                </c:pt>
                <c:pt idx="491">
                  <c:v>4.8027627813247925E-80</c:v>
                </c:pt>
                <c:pt idx="492">
                  <c:v>1.4503776340810572E-80</c:v>
                </c:pt>
                <c:pt idx="493">
                  <c:v>4.3634315656851634E-81</c:v>
                </c:pt>
                <c:pt idx="494">
                  <c:v>1.3077729845494791E-81</c:v>
                </c:pt>
                <c:pt idx="495">
                  <c:v>3.9047539395723019E-82</c:v>
                </c:pt>
                <c:pt idx="496">
                  <c:v>1.1614809720289242E-82</c:v>
                </c:pt>
                <c:pt idx="497">
                  <c:v>3.4418159629857053E-83</c:v>
                </c:pt>
                <c:pt idx="498">
                  <c:v>1.0160622287595175E-83</c:v>
                </c:pt>
                <c:pt idx="499">
                  <c:v>2.9882029303827678E-84</c:v>
                </c:pt>
                <c:pt idx="500">
                  <c:v>8.7550168241043556E-85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3.2488065633592652E-23</c:v>
                </c:pt>
                <c:pt idx="1">
                  <c:v>6.2839092880033209E-23</c:v>
                </c:pt>
                <c:pt idx="2">
                  <c:v>1.210857616432754E-22</c:v>
                </c:pt>
                <c:pt idx="3">
                  <c:v>2.3244133771366682E-22</c:v>
                </c:pt>
                <c:pt idx="4">
                  <c:v>4.4451945372366151E-22</c:v>
                </c:pt>
                <c:pt idx="5">
                  <c:v>8.4688666640927096E-22</c:v>
                </c:pt>
                <c:pt idx="6">
                  <c:v>1.6073739888055725E-21</c:v>
                </c:pt>
                <c:pt idx="7">
                  <c:v>3.0392448850355502E-21</c:v>
                </c:pt>
                <c:pt idx="8">
                  <c:v>5.724948316629736E-21</c:v>
                </c:pt>
                <c:pt idx="9">
                  <c:v>1.0743222335031608E-20</c:v>
                </c:pt>
                <c:pt idx="10">
                  <c:v>2.008420634253338E-20</c:v>
                </c:pt>
                <c:pt idx="11">
                  <c:v>3.7405193267047763E-20</c:v>
                </c:pt>
                <c:pt idx="12">
                  <c:v>6.9401083208038672E-20</c:v>
                </c:pt>
                <c:pt idx="13">
                  <c:v>1.2827963407182082E-19</c:v>
                </c:pt>
                <c:pt idx="14">
                  <c:v>2.3621435866585674E-19</c:v>
                </c:pt>
                <c:pt idx="15">
                  <c:v>4.3332325006970899E-19</c:v>
                </c:pt>
                <c:pt idx="16">
                  <c:v>7.9190814136568261E-19</c:v>
                </c:pt>
                <c:pt idx="17">
                  <c:v>1.4417658727069358E-18</c:v>
                </c:pt>
                <c:pt idx="18">
                  <c:v>2.6150005971564281E-18</c:v>
                </c:pt>
                <c:pt idx="19">
                  <c:v>4.7250451301198371E-18</c:v>
                </c:pt>
                <c:pt idx="20">
                  <c:v>8.5054490423079987E-18</c:v>
                </c:pt>
                <c:pt idx="21">
                  <c:v>1.5252662147137278E-17</c:v>
                </c:pt>
                <c:pt idx="22">
                  <c:v>2.7249037818311325E-17</c:v>
                </c:pt>
                <c:pt idx="23">
                  <c:v>4.8496881192762613E-17</c:v>
                </c:pt>
                <c:pt idx="24">
                  <c:v>8.5987152311136876E-17</c:v>
                </c:pt>
                <c:pt idx="25">
                  <c:v>1.5188344529587842E-16</c:v>
                </c:pt>
                <c:pt idx="26">
                  <c:v>2.6726644142843787E-16</c:v>
                </c:pt>
                <c:pt idx="27">
                  <c:v>4.6852798891076444E-16</c:v>
                </c:pt>
                <c:pt idx="28">
                  <c:v>8.1824576472799613E-16</c:v>
                </c:pt>
                <c:pt idx="29">
                  <c:v>1.42360370553249E-15</c:v>
                </c:pt>
                <c:pt idx="30">
                  <c:v>2.4674682379179316E-15</c:v>
                </c:pt>
                <c:pt idx="31">
                  <c:v>4.2606037936931738E-15</c:v>
                </c:pt>
                <c:pt idx="32">
                  <c:v>7.3290527247213141E-15</c:v>
                </c:pt>
                <c:pt idx="33">
                  <c:v>1.255976922712067E-14</c:v>
                </c:pt>
                <c:pt idx="34">
                  <c:v>2.1442360387823518E-14</c:v>
                </c:pt>
                <c:pt idx="35">
                  <c:v>3.646873002531477E-14</c:v>
                </c:pt>
                <c:pt idx="36">
                  <c:v>6.1791082872162422E-14</c:v>
                </c:pt>
                <c:pt idx="37">
                  <c:v>1.0430090818850648E-13</c:v>
                </c:pt>
                <c:pt idx="38">
                  <c:v>1.7539107556880894E-13</c:v>
                </c:pt>
                <c:pt idx="39">
                  <c:v>2.9382179680040131E-13</c:v>
                </c:pt>
                <c:pt idx="40">
                  <c:v>4.9036294723517509E-13</c:v>
                </c:pt>
                <c:pt idx="41">
                  <c:v>8.1528302603784506E-13</c:v>
                </c:pt>
                <c:pt idx="42">
                  <c:v>1.3503808544595789E-12</c:v>
                </c:pt>
                <c:pt idx="43">
                  <c:v>2.2282363814810152E-12</c:v>
                </c:pt>
                <c:pt idx="44">
                  <c:v>3.6628857048894924E-12</c:v>
                </c:pt>
                <c:pt idx="45">
                  <c:v>5.9984990071464622E-12</c:v>
                </c:pt>
                <c:pt idx="46">
                  <c:v>9.7863091897954457E-12</c:v>
                </c:pt>
                <c:pt idx="47">
                  <c:v>1.5905685529673716E-11</c:v>
                </c:pt>
                <c:pt idx="48">
                  <c:v>2.5753897822094711E-11</c:v>
                </c:pt>
                <c:pt idx="49">
                  <c:v>4.1542311923780841E-11</c:v>
                </c:pt>
                <c:pt idx="50">
                  <c:v>6.6756794370478914E-11</c:v>
                </c:pt>
                <c:pt idx="51">
                  <c:v>1.0687039214196881E-10</c:v>
                </c:pt>
                <c:pt idx="52">
                  <c:v>1.7044193245308837E-10</c:v>
                </c:pt>
                <c:pt idx="53">
                  <c:v>2.7080246525694221E-10</c:v>
                </c:pt>
                <c:pt idx="54">
                  <c:v>4.286332875937295E-10</c:v>
                </c:pt>
                <c:pt idx="55">
                  <c:v>6.7589042551209858E-10</c:v>
                </c:pt>
                <c:pt idx="56">
                  <c:v>1.061753768299862E-9</c:v>
                </c:pt>
                <c:pt idx="57">
                  <c:v>1.6616075053142521E-9</c:v>
                </c:pt>
                <c:pt idx="58">
                  <c:v>2.5905393697998259E-9</c:v>
                </c:pt>
                <c:pt idx="59">
                  <c:v>4.0235468821967874E-9</c:v>
                </c:pt>
                <c:pt idx="60">
                  <c:v>6.2256550368927771E-9</c:v>
                </c:pt>
                <c:pt idx="61">
                  <c:v>9.5966168787804765E-9</c:v>
                </c:pt>
                <c:pt idx="62">
                  <c:v>1.4736976085307901E-8</c:v>
                </c:pt>
                <c:pt idx="63">
                  <c:v>2.2545284394286289E-8</c:v>
                </c:pt>
                <c:pt idx="64">
                  <c:v>3.4360555376265025E-8</c:v>
                </c:pt>
                <c:pt idx="65">
                  <c:v>5.2170109599770896E-8</c:v>
                </c:pt>
                <c:pt idx="66">
                  <c:v>7.8911525819651227E-8</c:v>
                </c:pt>
                <c:pt idx="67">
                  <c:v>1.189094171137443E-7</c:v>
                </c:pt>
                <c:pt idx="68">
                  <c:v>1.7850450335654266E-7</c:v>
                </c:pt>
                <c:pt idx="69">
                  <c:v>2.6695571422984019E-7</c:v>
                </c:pt>
                <c:pt idx="70">
                  <c:v>3.9772819870602862E-7</c:v>
                </c:pt>
                <c:pt idx="71">
                  <c:v>5.9032430257983338E-7</c:v>
                </c:pt>
                <c:pt idx="72">
                  <c:v>8.7287500917281877E-7</c:v>
                </c:pt>
                <c:pt idx="73">
                  <c:v>1.2857915698702642E-6</c:v>
                </c:pt>
                <c:pt idx="74">
                  <c:v>1.8868883626277071E-6</c:v>
                </c:pt>
                <c:pt idx="75">
                  <c:v>2.758537901647636E-6</c:v>
                </c:pt>
                <c:pt idx="76">
                  <c:v>4.017619677021111E-6</c:v>
                </c:pt>
                <c:pt idx="77">
                  <c:v>5.8292919519490559E-6</c:v>
                </c:pt>
                <c:pt idx="78">
                  <c:v>8.4259700073857325E-6</c:v>
                </c:pt>
                <c:pt idx="79">
                  <c:v>1.2133361257321043E-5</c:v>
                </c:pt>
                <c:pt idx="80">
                  <c:v>1.7406019489460351E-5</c:v>
                </c:pt>
                <c:pt idx="81">
                  <c:v>2.4875677628297161E-5</c:v>
                </c:pt>
                <c:pt idx="82">
                  <c:v>3.5416651016319223E-5</c:v>
                </c:pt>
                <c:pt idx="83">
                  <c:v>5.0233932961886428E-5</c:v>
                </c:pt>
                <c:pt idx="84">
                  <c:v>7.098130649393363E-5</c:v>
                </c:pt>
                <c:pt idx="85">
                  <c:v>9.9918961918719998E-5</c:v>
                </c:pt>
                <c:pt idx="86">
                  <c:v>1.4012284792240678E-4</c:v>
                </c:pt>
                <c:pt idx="87">
                  <c:v>1.9576142386929646E-4</c:v>
                </c:pt>
                <c:pt idx="88">
                  <c:v>2.7245977419824513E-4</c:v>
                </c:pt>
                <c:pt idx="89">
                  <c:v>3.7777636811512879E-4</c:v>
                </c:pt>
                <c:pt idx="90">
                  <c:v>5.218243000603424E-4</c:v>
                </c:pt>
                <c:pt idx="91">
                  <c:v>7.1807685526819058E-4</c:v>
                </c:pt>
                <c:pt idx="92">
                  <c:v>9.8440696134014134E-4</c:v>
                </c:pt>
                <c:pt idx="93">
                  <c:v>1.3444217843613315E-3</c:v>
                </c:pt>
                <c:pt idx="94">
                  <c:v>1.8291676972502931E-3</c:v>
                </c:pt>
                <c:pt idx="95">
                  <c:v>2.479297388795201E-3</c:v>
                </c:pt>
                <c:pt idx="96">
                  <c:v>3.3478102930965033E-3</c:v>
                </c:pt>
                <c:pt idx="97">
                  <c:v>4.5035000833562938E-3</c:v>
                </c:pt>
                <c:pt idx="98">
                  <c:v>6.0352689374700355E-3</c:v>
                </c:pt>
                <c:pt idx="99">
                  <c:v>8.0574978313664135E-3</c:v>
                </c:pt>
                <c:pt idx="100">
                  <c:v>1.0716695343229627E-2</c:v>
                </c:pt>
                <c:pt idx="101">
                  <c:v>1.419968432198237E-2</c:v>
                </c:pt>
                <c:pt idx="102">
                  <c:v>1.8743626083604119E-2</c:v>
                </c:pt>
                <c:pt idx="103">
                  <c:v>2.4648225118731219E-2</c:v>
                </c:pt>
                <c:pt idx="104">
                  <c:v>3.2290502930275293E-2</c:v>
                </c:pt>
                <c:pt idx="105">
                  <c:v>4.2142576537028562E-2</c:v>
                </c:pt>
                <c:pt idx="106">
                  <c:v>5.4792923962986004E-2</c:v>
                </c:pt>
                <c:pt idx="107">
                  <c:v>7.0971663814311664E-2</c:v>
                </c:pt>
                <c:pt idx="108">
                  <c:v>9.1580416465120634E-2</c:v>
                </c:pt>
                <c:pt idx="109">
                  <c:v>0.11772734752230293</c:v>
                </c:pt>
                <c:pt idx="110">
                  <c:v>0.15076801663933326</c:v>
                </c:pt>
                <c:pt idx="111">
                  <c:v>0.1923526623505418</c:v>
                </c:pt>
                <c:pt idx="112">
                  <c:v>0.2444805417776181</c:v>
                </c:pt>
                <c:pt idx="113">
                  <c:v>0.30956190771057956</c:v>
                </c:pt>
                <c:pt idx="114">
                  <c:v>0.39048813915602365</c:v>
                </c:pt>
                <c:pt idx="115">
                  <c:v>0.49071043917866736</c:v>
                </c:pt>
                <c:pt idx="116">
                  <c:v>0.61432736990085735</c:v>
                </c:pt>
                <c:pt idx="117">
                  <c:v>0.7661813031710194</c:v>
                </c:pt>
                <c:pt idx="118">
                  <c:v>0.95196362153084835</c:v>
                </c:pt>
                <c:pt idx="119">
                  <c:v>1.1783282034012224</c:v>
                </c:pt>
                <c:pt idx="120">
                  <c:v>1.4530123658628367</c:v>
                </c:pt>
                <c:pt idx="121">
                  <c:v>1.7849640168629661</c:v>
                </c:pt>
                <c:pt idx="122">
                  <c:v>2.1844732871563397</c:v>
                </c:pt>
                <c:pt idx="123">
                  <c:v>2.6633063744703622</c:v>
                </c:pt>
                <c:pt idx="124">
                  <c:v>3.2348387457952561</c:v>
                </c:pt>
                <c:pt idx="125">
                  <c:v>3.9141842183777684</c:v>
                </c:pt>
                <c:pt idx="126">
                  <c:v>4.718315791546094</c:v>
                </c:pt>
                <c:pt idx="127">
                  <c:v>5.6661734484061199</c:v>
                </c:pt>
                <c:pt idx="128">
                  <c:v>6.7787535126242036</c:v>
                </c:pt>
                <c:pt idx="129">
                  <c:v>8.0791735582726698</c:v>
                </c:pt>
                <c:pt idx="130">
                  <c:v>9.5927063619217101</c:v>
                </c:pt>
                <c:pt idx="131">
                  <c:v>11.346775990431411</c:v>
                </c:pt>
                <c:pt idx="132">
                  <c:v>13.370908872167263</c:v>
                </c:pt>
                <c:pt idx="133">
                  <c:v>15.696632642238901</c:v>
                </c:pt>
                <c:pt idx="134">
                  <c:v>18.357315720861127</c:v>
                </c:pt>
                <c:pt idx="135">
                  <c:v>21.38794101422976</c:v>
                </c:pt>
                <c:pt idx="136">
                  <c:v>24.824807850277221</c:v>
                </c:pt>
                <c:pt idx="137">
                  <c:v>28.705157301939277</c:v>
                </c:pt>
                <c:pt idx="138">
                  <c:v>33.066717425261722</c:v>
                </c:pt>
                <c:pt idx="139">
                  <c:v>37.947166652811823</c:v>
                </c:pt>
                <c:pt idx="140">
                  <c:v>43.383515628312502</c:v>
                </c:pt>
                <c:pt idx="141">
                  <c:v>49.411410123291695</c:v>
                </c:pt>
                <c:pt idx="142">
                  <c:v>56.064360302347829</c:v>
                </c:pt>
                <c:pt idx="143">
                  <c:v>63.372904447040298</c:v>
                </c:pt>
                <c:pt idx="144">
                  <c:v>71.363718236552657</c:v>
                </c:pt>
                <c:pt idx="145">
                  <c:v>80.058683726199646</c:v>
                </c:pt>
                <c:pt idx="146">
                  <c:v>89.473935169697128</c:v>
                </c:pt>
                <c:pt idx="147">
                  <c:v>99.618901668054605</c:v>
                </c:pt>
                <c:pt idx="148">
                  <c:v>110.49536919147117</c:v>
                </c:pt>
                <c:pt idx="149">
                  <c:v>122.09658667112627</c:v>
                </c:pt>
                <c:pt idx="150">
                  <c:v>134.40644247771814</c:v>
                </c:pt>
                <c:pt idx="151">
                  <c:v>147.39873856777024</c:v>
                </c:pt>
                <c:pt idx="152">
                  <c:v>161.03658978494138</c:v>
                </c:pt>
                <c:pt idx="153">
                  <c:v>175.27197516062716</c:v>
                </c:pt>
                <c:pt idx="154">
                  <c:v>190.04546650128182</c:v>
                </c:pt>
                <c:pt idx="155">
                  <c:v>205.28615704848733</c:v>
                </c:pt>
                <c:pt idx="156">
                  <c:v>220.91180954495525</c:v>
                </c:pt>
                <c:pt idx="157">
                  <c:v>236.82923867805295</c:v>
                </c:pt>
                <c:pt idx="158">
                  <c:v>252.9349376737467</c:v>
                </c:pt>
                <c:pt idx="159">
                  <c:v>269.1159528921807</c:v>
                </c:pt>
                <c:pt idx="160">
                  <c:v>285.25100378794082</c:v>
                </c:pt>
                <c:pt idx="161">
                  <c:v>301.2118387217136</c:v>
                </c:pt>
                <c:pt idx="162">
                  <c:v>316.86481006665122</c:v>
                </c:pt>
                <c:pt idx="163">
                  <c:v>332.07264507269218</c:v>
                </c:pt>
                <c:pt idx="164">
                  <c:v>346.69638228285862</c:v>
                </c:pt>
                <c:pt idx="165">
                  <c:v>360.59743719151419</c:v>
                </c:pt>
                <c:pt idx="166">
                  <c:v>373.63975553320347</c:v>
                </c:pt>
                <c:pt idx="167">
                  <c:v>385.69200831434256</c:v>
                </c:pt>
                <c:pt idx="168">
                  <c:v>396.62977965919544</c:v>
                </c:pt>
                <c:pt idx="169">
                  <c:v>406.33769686411256</c:v>
                </c:pt>
                <c:pt idx="170">
                  <c:v>414.71145188157362</c:v>
                </c:pt>
                <c:pt idx="171">
                  <c:v>421.65966482175014</c:v>
                </c:pt>
                <c:pt idx="172">
                  <c:v>427.10554297682722</c:v>
                </c:pt>
                <c:pt idx="173">
                  <c:v>430.98829327591477</c:v>
                </c:pt>
                <c:pt idx="174">
                  <c:v>433.26425185348779</c:v>
                </c:pt>
                <c:pt idx="175">
                  <c:v>433.90770138714112</c:v>
                </c:pt>
                <c:pt idx="176">
                  <c:v>432.91135481221568</c:v>
                </c:pt>
                <c:pt idx="177">
                  <c:v>430.28649269206147</c:v>
                </c:pt>
                <c:pt idx="178">
                  <c:v>426.0627506229535</c:v>
                </c:pt>
                <c:pt idx="179">
                  <c:v>420.2875622759517</c:v>
                </c:pt>
                <c:pt idx="180">
                  <c:v>413.02527271119743</c:v>
                </c:pt>
                <c:pt idx="181">
                  <c:v>404.35594514027298</c:v>
                </c:pt>
                <c:pt idx="182">
                  <c:v>394.37389207338754</c:v>
                </c:pt>
                <c:pt idx="183">
                  <c:v>383.18596852084625</c:v>
                </c:pt>
                <c:pt idx="184">
                  <c:v>370.90967040962443</c:v>
                </c:pt>
                <c:pt idx="185">
                  <c:v>357.67108546690355</c:v>
                </c:pt>
                <c:pt idx="186">
                  <c:v>343.60274640917635</c:v>
                </c:pt>
                <c:pt idx="187">
                  <c:v>328.8414373079969</c:v>
                </c:pt>
                <c:pt idx="188">
                  <c:v>313.52600349708365</c:v>
                </c:pt>
                <c:pt idx="189">
                  <c:v>297.79521341300784</c:v>
                </c:pt>
                <c:pt idx="190">
                  <c:v>281.78571742567766</c:v>
                </c:pt>
                <c:pt idx="191">
                  <c:v>265.63014421252058</c:v>
                </c:pt>
                <c:pt idx="192">
                  <c:v>249.45536972973505</c:v>
                </c:pt>
                <c:pt idx="193">
                  <c:v>233.38098758960382</c:v>
                </c:pt>
                <c:pt idx="194">
                  <c:v>217.51800289415073</c:v>
                </c:pt>
                <c:pt idx="195">
                  <c:v>201.96776456284445</c:v>
                </c:pt>
                <c:pt idx="196">
                  <c:v>186.82114416351024</c:v>
                </c:pt>
                <c:pt idx="197">
                  <c:v>172.1579624468599</c:v>
                </c:pt>
                <c:pt idx="198">
                  <c:v>158.04665840423294</c:v>
                </c:pt>
                <c:pt idx="199">
                  <c:v>144.54418988969337</c:v>
                </c:pt>
                <c:pt idx="200">
                  <c:v>131.69614982247342</c:v>
                </c:pt>
                <c:pt idx="201">
                  <c:v>119.53707781318083</c:v>
                </c:pt>
                <c:pt idx="202">
                  <c:v>108.09094380860502</c:v>
                </c:pt>
                <c:pt idx="203">
                  <c:v>97.371778053162188</c:v>
                </c:pt>
                <c:pt idx="204">
                  <c:v>87.384420308332793</c:v>
                </c:pt>
                <c:pt idx="205">
                  <c:v>78.125360818987104</c:v>
                </c:pt>
                <c:pt idx="206">
                  <c:v>69.583645891841712</c:v>
                </c:pt>
                <c:pt idx="207">
                  <c:v>61.741822067105474</c:v>
                </c:pt>
                <c:pt idx="208">
                  <c:v>54.576894608976176</c:v>
                </c:pt>
                <c:pt idx="209">
                  <c:v>48.061278290642875</c:v>
                </c:pt>
                <c:pt idx="210">
                  <c:v>42.163721081259219</c:v>
                </c:pt>
                <c:pt idx="211">
                  <c:v>36.85018422996351</c:v>
                </c:pt>
                <c:pt idx="212">
                  <c:v>32.084665257654414</c:v>
                </c:pt>
                <c:pt idx="213">
                  <c:v>27.829953412385798</c:v>
                </c:pt>
                <c:pt idx="214">
                  <c:v>24.048310105023337</c:v>
                </c:pt>
                <c:pt idx="215">
                  <c:v>20.702069644792889</c:v>
                </c:pt>
                <c:pt idx="216">
                  <c:v>17.75415816549728</c:v>
                </c:pt>
                <c:pt idx="217">
                  <c:v>15.168530924466582</c:v>
                </c:pt>
                <c:pt idx="218">
                  <c:v>12.910530131084363</c:v>
                </c:pt>
                <c:pt idx="219">
                  <c:v>10.947167102427072</c:v>
                </c:pt>
                <c:pt idx="220">
                  <c:v>9.2473338452845475</c:v>
                </c:pt>
                <c:pt idx="221">
                  <c:v>7.7819501339405202</c:v>
                </c:pt>
                <c:pt idx="222">
                  <c:v>6.5240528108784996</c:v>
                </c:pt>
                <c:pt idx="223">
                  <c:v>5.4488344084342408</c:v>
                </c:pt>
                <c:pt idx="224">
                  <c:v>4.5336383063672612</c:v>
                </c:pt>
                <c:pt idx="225">
                  <c:v>3.7579175393061193</c:v>
                </c:pt>
                <c:pt idx="226">
                  <c:v>3.103164086724929</c:v>
                </c:pt>
                <c:pt idx="227">
                  <c:v>2.5528150550519295</c:v>
                </c:pt>
                <c:pt idx="228">
                  <c:v>2.0921416328747795</c:v>
                </c:pt>
                <c:pt idx="229">
                  <c:v>1.7081261004633048</c:v>
                </c:pt>
                <c:pt idx="230">
                  <c:v>1.3893315346415842</c:v>
                </c:pt>
                <c:pt idx="231">
                  <c:v>1.1257681961084396</c:v>
                </c:pt>
                <c:pt idx="232">
                  <c:v>0.90875994132447147</c:v>
                </c:pt>
                <c:pt idx="233">
                  <c:v>0.73081338317521083</c:v>
                </c:pt>
                <c:pt idx="234">
                  <c:v>0.58549194747811839</c:v>
                </c:pt>
                <c:pt idx="235">
                  <c:v>0.46729644647769925</c:v>
                </c:pt>
                <c:pt idx="236">
                  <c:v>0.37155332151955683</c:v>
                </c:pt>
                <c:pt idx="237">
                  <c:v>0.29431129872489337</c:v>
                </c:pt>
                <c:pt idx="238">
                  <c:v>0.23224685399166567</c:v>
                </c:pt>
                <c:pt idx="239">
                  <c:v>0.18257859549382352</c:v>
                </c:pt>
                <c:pt idx="240">
                  <c:v>0.14299043967081856</c:v>
                </c:pt>
                <c:pt idx="241">
                  <c:v>0.11156327602097384</c:v>
                </c:pt>
                <c:pt idx="242">
                  <c:v>8.671468151940899E-2</c:v>
                </c:pt>
                <c:pt idx="243">
                  <c:v>6.7146151432898385E-2</c:v>
                </c:pt>
                <c:pt idx="244">
                  <c:v>5.1797253855821027E-2</c:v>
                </c:pt>
                <c:pt idx="245">
                  <c:v>3.9806084676809773E-2</c:v>
                </c:pt>
                <c:pt idx="246">
                  <c:v>3.0475392468293602E-2</c:v>
                </c:pt>
                <c:pt idx="247">
                  <c:v>2.3243753950680929E-2</c:v>
                </c:pt>
                <c:pt idx="248">
                  <c:v>1.7661205720645608E-2</c:v>
                </c:pt>
                <c:pt idx="249">
                  <c:v>1.336877292302165E-2</c:v>
                </c:pt>
                <c:pt idx="250">
                  <c:v>1.0081377130238463E-2</c:v>
                </c:pt>
                <c:pt idx="251">
                  <c:v>7.5736510892614097E-3</c:v>
                </c:pt>
                <c:pt idx="252">
                  <c:v>5.6682349497481571E-3</c:v>
                </c:pt>
                <c:pt idx="253">
                  <c:v>4.2261753338432477E-3</c:v>
                </c:pt>
                <c:pt idx="254">
                  <c:v>3.1390938191361156E-3</c:v>
                </c:pt>
                <c:pt idx="255">
                  <c:v>2.3228341277456892E-3</c:v>
                </c:pt>
                <c:pt idx="256">
                  <c:v>1.7123369098015428E-3</c:v>
                </c:pt>
                <c:pt idx="257">
                  <c:v>1.2575271073584247E-3</c:v>
                </c:pt>
                <c:pt idx="258">
                  <c:v>9.2003131675234937E-4</c:v>
                </c:pt>
                <c:pt idx="259">
                  <c:v>6.7057133231989937E-4</c:v>
                </c:pt>
                <c:pt idx="260">
                  <c:v>4.8690526746899383E-4</c:v>
                </c:pt>
                <c:pt idx="261">
                  <c:v>3.5220951178988069E-4</c:v>
                </c:pt>
                <c:pt idx="262">
                  <c:v>2.5381355111437118E-4</c:v>
                </c:pt>
                <c:pt idx="263">
                  <c:v>1.8221563879782207E-4</c:v>
                </c:pt>
                <c:pt idx="264">
                  <c:v>1.30320761176784E-4</c:v>
                </c:pt>
                <c:pt idx="265">
                  <c:v>9.2853586996131403E-5</c:v>
                </c:pt>
                <c:pt idx="266">
                  <c:v>6.5908416962271371E-5</c:v>
                </c:pt>
                <c:pt idx="267">
                  <c:v>4.6605824252404887E-5</c:v>
                </c:pt>
                <c:pt idx="268">
                  <c:v>3.2831945882673264E-5</c:v>
                </c:pt>
                <c:pt idx="269">
                  <c:v>2.304146936872562E-5</c:v>
                </c:pt>
                <c:pt idx="270">
                  <c:v>1.6109454553872442E-5</c:v>
                </c:pt>
                <c:pt idx="271">
                  <c:v>1.122040721167727E-5</c:v>
                </c:pt>
                <c:pt idx="272">
                  <c:v>7.7856256636928764E-6</c:v>
                </c:pt>
                <c:pt idx="273">
                  <c:v>5.3818989160874604E-6</c:v>
                </c:pt>
                <c:pt idx="274">
                  <c:v>3.7062496670841693E-6</c:v>
                </c:pt>
                <c:pt idx="275">
                  <c:v>2.5426754180774995E-6</c:v>
                </c:pt>
                <c:pt idx="276">
                  <c:v>1.7378180135917825E-6</c:v>
                </c:pt>
                <c:pt idx="277">
                  <c:v>1.1832452845450093E-6</c:v>
                </c:pt>
                <c:pt idx="278">
                  <c:v>8.0260597342552777E-7</c:v>
                </c:pt>
                <c:pt idx="279">
                  <c:v>5.42359323613083E-7</c:v>
                </c:pt>
                <c:pt idx="280">
                  <c:v>3.6511439076328511E-7</c:v>
                </c:pt>
                <c:pt idx="281">
                  <c:v>2.4486567392065633E-7</c:v>
                </c:pt>
                <c:pt idx="282">
                  <c:v>1.6360025787254999E-7</c:v>
                </c:pt>
                <c:pt idx="283">
                  <c:v>1.0889230144248007E-7</c:v>
                </c:pt>
                <c:pt idx="284">
                  <c:v>7.2205035707603884E-8</c:v>
                </c:pt>
                <c:pt idx="285">
                  <c:v>4.7697422933619781E-8</c:v>
                </c:pt>
                <c:pt idx="286">
                  <c:v>3.1389143130399829E-8</c:v>
                </c:pt>
                <c:pt idx="287">
                  <c:v>2.0578851027741511E-8</c:v>
                </c:pt>
                <c:pt idx="288">
                  <c:v>1.3440638600960511E-8</c:v>
                </c:pt>
                <c:pt idx="289">
                  <c:v>8.7453219387551057E-9</c:v>
                </c:pt>
                <c:pt idx="290">
                  <c:v>5.6687697451001448E-9</c:v>
                </c:pt>
                <c:pt idx="291">
                  <c:v>3.6606562605555237E-9</c:v>
                </c:pt>
                <c:pt idx="292">
                  <c:v>2.3549744549733742E-9</c:v>
                </c:pt>
                <c:pt idx="293">
                  <c:v>1.5092826116444822E-9</c:v>
                </c:pt>
                <c:pt idx="294">
                  <c:v>9.6363386523705473E-10</c:v>
                </c:pt>
                <c:pt idx="295">
                  <c:v>6.1292968759664217E-10</c:v>
                </c:pt>
                <c:pt idx="296">
                  <c:v>3.8838851390396107E-10</c:v>
                </c:pt>
                <c:pt idx="297">
                  <c:v>2.4517671158157047E-10</c:v>
                </c:pt>
                <c:pt idx="298">
                  <c:v>1.541875016171271E-10</c:v>
                </c:pt>
                <c:pt idx="299">
                  <c:v>9.6599803835110319E-11</c:v>
                </c:pt>
                <c:pt idx="300">
                  <c:v>6.0292103377019125E-11</c:v>
                </c:pt>
                <c:pt idx="301">
                  <c:v>3.7488817625966408E-11</c:v>
                </c:pt>
                <c:pt idx="302">
                  <c:v>2.3222029312147648E-11</c:v>
                </c:pt>
                <c:pt idx="303">
                  <c:v>1.4330314181555642E-11</c:v>
                </c:pt>
                <c:pt idx="304">
                  <c:v>8.8098471351183831E-12</c:v>
                </c:pt>
                <c:pt idx="305">
                  <c:v>5.395580183823202E-12</c:v>
                </c:pt>
                <c:pt idx="306">
                  <c:v>3.2920395696419343E-12</c:v>
                </c:pt>
                <c:pt idx="307">
                  <c:v>2.0010090827473947E-12</c:v>
                </c:pt>
                <c:pt idx="308">
                  <c:v>1.211686280892465E-12</c:v>
                </c:pt>
                <c:pt idx="309">
                  <c:v>7.3095129348930277E-13</c:v>
                </c:pt>
                <c:pt idx="310">
                  <c:v>4.3928240130833058E-13</c:v>
                </c:pt>
                <c:pt idx="311">
                  <c:v>2.6300032674878035E-13</c:v>
                </c:pt>
                <c:pt idx="312">
                  <c:v>1.5686494041700967E-13</c:v>
                </c:pt>
                <c:pt idx="313">
                  <c:v>9.3207875082304912E-14</c:v>
                </c:pt>
                <c:pt idx="314">
                  <c:v>5.5174250594450936E-14</c:v>
                </c:pt>
                <c:pt idx="315">
                  <c:v>3.2536991692464487E-14</c:v>
                </c:pt>
                <c:pt idx="316">
                  <c:v>1.9115051274326016E-14</c:v>
                </c:pt>
                <c:pt idx="317">
                  <c:v>1.1187438366046049E-14</c:v>
                </c:pt>
                <c:pt idx="318">
                  <c:v>6.5229336596269412E-15</c:v>
                </c:pt>
                <c:pt idx="319">
                  <c:v>3.788893386342411E-15</c:v>
                </c:pt>
                <c:pt idx="320">
                  <c:v>2.1924965871548795E-15</c:v>
                </c:pt>
                <c:pt idx="321">
                  <c:v>1.2639287262141978E-15</c:v>
                </c:pt>
                <c:pt idx="322">
                  <c:v>7.2587754289055441E-16</c:v>
                </c:pt>
                <c:pt idx="323">
                  <c:v>4.1529935246743097E-16</c:v>
                </c:pt>
                <c:pt idx="324">
                  <c:v>2.3670981443764087E-16</c:v>
                </c:pt>
                <c:pt idx="325">
                  <c:v>1.3440901347574972E-16</c:v>
                </c:pt>
                <c:pt idx="326">
                  <c:v>7.6032214447964563E-17</c:v>
                </c:pt>
                <c:pt idx="327">
                  <c:v>4.2847353555644232E-17</c:v>
                </c:pt>
                <c:pt idx="328">
                  <c:v>2.40551175881176E-17</c:v>
                </c:pt>
                <c:pt idx="329">
                  <c:v>1.3453896513413775E-17</c:v>
                </c:pt>
                <c:pt idx="330">
                  <c:v>7.4962799829985681E-18</c:v>
                </c:pt>
                <c:pt idx="331">
                  <c:v>4.1610279455464846E-18</c:v>
                </c:pt>
                <c:pt idx="332">
                  <c:v>2.300978621715005E-18</c:v>
                </c:pt>
                <c:pt idx="333">
                  <c:v>1.2675983124364334E-18</c:v>
                </c:pt>
                <c:pt idx="334">
                  <c:v>6.9567730959063735E-19</c:v>
                </c:pt>
                <c:pt idx="335">
                  <c:v>3.8035676256323487E-19</c:v>
                </c:pt>
                <c:pt idx="336">
                  <c:v>2.071722407846685E-19</c:v>
                </c:pt>
                <c:pt idx="337">
                  <c:v>1.1241625212653829E-19</c:v>
                </c:pt>
                <c:pt idx="338">
                  <c:v>6.0769233484568745E-20</c:v>
                </c:pt>
                <c:pt idx="339">
                  <c:v>3.2726196381450206E-20</c:v>
                </c:pt>
                <c:pt idx="340">
                  <c:v>1.7557570600329506E-20</c:v>
                </c:pt>
                <c:pt idx="341">
                  <c:v>9.384052573519567E-21</c:v>
                </c:pt>
                <c:pt idx="342">
                  <c:v>4.9965882060690105E-21</c:v>
                </c:pt>
                <c:pt idx="343">
                  <c:v>2.6504145214517778E-21</c:v>
                </c:pt>
                <c:pt idx="344">
                  <c:v>1.4005904594490307E-21</c:v>
                </c:pt>
                <c:pt idx="345">
                  <c:v>7.3733634626824826E-22</c:v>
                </c:pt>
                <c:pt idx="346">
                  <c:v>3.8670273076124538E-22</c:v>
                </c:pt>
                <c:pt idx="347">
                  <c:v>2.0204399761240924E-22</c:v>
                </c:pt>
                <c:pt idx="348">
                  <c:v>1.0516513513251522E-22</c:v>
                </c:pt>
                <c:pt idx="349">
                  <c:v>5.4532415256123044E-23</c:v>
                </c:pt>
                <c:pt idx="350">
                  <c:v>2.8170515840175869E-23</c:v>
                </c:pt>
                <c:pt idx="351">
                  <c:v>1.4497462148863892E-23</c:v>
                </c:pt>
                <c:pt idx="352">
                  <c:v>7.4326945391089505E-24</c:v>
                </c:pt>
                <c:pt idx="353">
                  <c:v>3.7962753413397956E-24</c:v>
                </c:pt>
                <c:pt idx="354">
                  <c:v>1.9316402241260155E-24</c:v>
                </c:pt>
                <c:pt idx="355">
                  <c:v>9.7915601130753112E-25</c:v>
                </c:pt>
                <c:pt idx="356">
                  <c:v>4.9446398662748256E-25</c:v>
                </c:pt>
                <c:pt idx="357">
                  <c:v>2.4875656726298459E-25</c:v>
                </c:pt>
                <c:pt idx="358">
                  <c:v>1.2467275646698736E-25</c:v>
                </c:pt>
                <c:pt idx="359">
                  <c:v>6.2248040626663384E-26</c:v>
                </c:pt>
                <c:pt idx="360">
                  <c:v>3.0962564717749983E-26</c:v>
                </c:pt>
                <c:pt idx="361">
                  <c:v>1.5342823408739991E-26</c:v>
                </c:pt>
                <c:pt idx="362">
                  <c:v>7.574095262262022E-27</c:v>
                </c:pt>
                <c:pt idx="363">
                  <c:v>3.7248891866511877E-27</c:v>
                </c:pt>
                <c:pt idx="364">
                  <c:v>1.8249588192978179E-27</c:v>
                </c:pt>
                <c:pt idx="365">
                  <c:v>8.9073783151509025E-28</c:v>
                </c:pt>
                <c:pt idx="366">
                  <c:v>4.3311561828641359E-28</c:v>
                </c:pt>
                <c:pt idx="367">
                  <c:v>2.0980455318111248E-28</c:v>
                </c:pt>
                <c:pt idx="368">
                  <c:v>1.0124721612180439E-28</c:v>
                </c:pt>
                <c:pt idx="369">
                  <c:v>4.8675272329940075E-29</c:v>
                </c:pt>
                <c:pt idx="370">
                  <c:v>2.3312605083070935E-29</c:v>
                </c:pt>
                <c:pt idx="371">
                  <c:v>1.1123215237960968E-29</c:v>
                </c:pt>
                <c:pt idx="372">
                  <c:v>5.2872152662840965E-30</c:v>
                </c:pt>
                <c:pt idx="373">
                  <c:v>2.5036911958616798E-30</c:v>
                </c:pt>
                <c:pt idx="374">
                  <c:v>1.1811135421781425E-30</c:v>
                </c:pt>
                <c:pt idx="375">
                  <c:v>5.5508520671578847E-31</c:v>
                </c:pt>
                <c:pt idx="376">
                  <c:v>2.5988713124060279E-31</c:v>
                </c:pt>
                <c:pt idx="377">
                  <c:v>1.2121797218622471E-31</c:v>
                </c:pt>
                <c:pt idx="378">
                  <c:v>5.6325670656084981E-32</c:v>
                </c:pt>
                <c:pt idx="379">
                  <c:v>2.607371090170788E-32</c:v>
                </c:pt>
                <c:pt idx="380">
                  <c:v>1.2024206824541598E-32</c:v>
                </c:pt>
                <c:pt idx="381">
                  <c:v>5.5241714274167505E-33</c:v>
                </c:pt>
                <c:pt idx="382">
                  <c:v>2.5283370813674955E-33</c:v>
                </c:pt>
                <c:pt idx="383">
                  <c:v>1.1528157962325355E-33</c:v>
                </c:pt>
                <c:pt idx="384">
                  <c:v>5.2365105238367411E-34</c:v>
                </c:pt>
                <c:pt idx="385">
                  <c:v>2.3696333868230014E-34</c:v>
                </c:pt>
                <c:pt idx="386">
                  <c:v>1.0682612059418133E-34</c:v>
                </c:pt>
                <c:pt idx="387">
                  <c:v>4.7976755162614268E-35</c:v>
                </c:pt>
                <c:pt idx="388">
                  <c:v>2.1465519512191801E-35</c:v>
                </c:pt>
                <c:pt idx="389">
                  <c:v>9.5677331349075304E-36</c:v>
                </c:pt>
                <c:pt idx="390">
                  <c:v>4.2484823708029511E-36</c:v>
                </c:pt>
                <c:pt idx="391">
                  <c:v>1.8793847784281798E-36</c:v>
                </c:pt>
                <c:pt idx="392">
                  <c:v>8.2823715119281588E-37</c:v>
                </c:pt>
                <c:pt idx="393">
                  <c:v>3.6362256569758689E-37</c:v>
                </c:pt>
                <c:pt idx="394">
                  <c:v>1.5903915661642091E-37</c:v>
                </c:pt>
                <c:pt idx="395">
                  <c:v>6.9296997621174314E-38</c:v>
                </c:pt>
                <c:pt idx="396">
                  <c:v>3.0080281130491165E-38</c:v>
                </c:pt>
                <c:pt idx="397">
                  <c:v>1.3007878764096988E-38</c:v>
                </c:pt>
                <c:pt idx="398">
                  <c:v>5.6038717538878227E-39</c:v>
                </c:pt>
                <c:pt idx="399">
                  <c:v>2.4050660758879325E-39</c:v>
                </c:pt>
                <c:pt idx="400">
                  <c:v>1.0283073849530323E-39</c:v>
                </c:pt>
                <c:pt idx="401">
                  <c:v>4.3800192028590774E-40</c:v>
                </c:pt>
                <c:pt idx="402">
                  <c:v>1.8586011084633747E-40</c:v>
                </c:pt>
                <c:pt idx="403">
                  <c:v>7.8569409043034616E-41</c:v>
                </c:pt>
                <c:pt idx="404">
                  <c:v>3.3088562414021302E-41</c:v>
                </c:pt>
                <c:pt idx="405">
                  <c:v>1.3882236178414449E-41</c:v>
                </c:pt>
                <c:pt idx="406">
                  <c:v>5.8022718964254361E-42</c:v>
                </c:pt>
                <c:pt idx="407">
                  <c:v>2.415982816119213E-42</c:v>
                </c:pt>
                <c:pt idx="408">
                  <c:v>1.0021822888932654E-42</c:v>
                </c:pt>
                <c:pt idx="409">
                  <c:v>4.1414910130645429E-43</c:v>
                </c:pt>
                <c:pt idx="410">
                  <c:v>1.704997869702404E-43</c:v>
                </c:pt>
                <c:pt idx="411">
                  <c:v>6.9927511869251122E-44</c:v>
                </c:pt>
                <c:pt idx="412">
                  <c:v>2.8571262287978595E-44</c:v>
                </c:pt>
                <c:pt idx="413">
                  <c:v>1.1629683564652595E-44</c:v>
                </c:pt>
                <c:pt idx="414">
                  <c:v>4.7158880354223407E-45</c:v>
                </c:pt>
                <c:pt idx="415">
                  <c:v>1.9050930405934306E-45</c:v>
                </c:pt>
                <c:pt idx="416">
                  <c:v>7.6670097058403043E-46</c:v>
                </c:pt>
                <c:pt idx="417">
                  <c:v>3.0739227777205074E-46</c:v>
                </c:pt>
                <c:pt idx="418">
                  <c:v>1.2277699808585191E-46</c:v>
                </c:pt>
                <c:pt idx="419">
                  <c:v>4.8853781499732482E-47</c:v>
                </c:pt>
                <c:pt idx="420">
                  <c:v>1.9365846191643059E-47</c:v>
                </c:pt>
                <c:pt idx="421">
                  <c:v>7.6477184024167699E-48</c:v>
                </c:pt>
                <c:pt idx="422">
                  <c:v>3.0087383104291562E-48</c:v>
                </c:pt>
                <c:pt idx="423">
                  <c:v>1.1792178949210659E-48</c:v>
                </c:pt>
                <c:pt idx="424">
                  <c:v>4.6042704290812634E-49</c:v>
                </c:pt>
                <c:pt idx="425">
                  <c:v>1.7909551241432406E-49</c:v>
                </c:pt>
                <c:pt idx="426">
                  <c:v>6.9400995735798764E-50</c:v>
                </c:pt>
                <c:pt idx="427">
                  <c:v>2.6791918705842988E-50</c:v>
                </c:pt>
                <c:pt idx="428">
                  <c:v>1.0303838652685841E-50</c:v>
                </c:pt>
                <c:pt idx="429">
                  <c:v>3.9477659757247269E-51</c:v>
                </c:pt>
                <c:pt idx="430">
                  <c:v>1.506818235698249E-51</c:v>
                </c:pt>
                <c:pt idx="431">
                  <c:v>5.7296415450721762E-52</c:v>
                </c:pt>
                <c:pt idx="432">
                  <c:v>2.1704568462881326E-52</c:v>
                </c:pt>
                <c:pt idx="433">
                  <c:v>8.1909066381300317E-53</c:v>
                </c:pt>
                <c:pt idx="434">
                  <c:v>3.0794270020366521E-53</c:v>
                </c:pt>
                <c:pt idx="435">
                  <c:v>1.1533602216256626E-53</c:v>
                </c:pt>
                <c:pt idx="436">
                  <c:v>4.303453768383775E-54</c:v>
                </c:pt>
                <c:pt idx="437">
                  <c:v>1.599655384115861E-54</c:v>
                </c:pt>
                <c:pt idx="438">
                  <c:v>5.9236970535453803E-55</c:v>
                </c:pt>
                <c:pt idx="439">
                  <c:v>2.1853266669434503E-55</c:v>
                </c:pt>
                <c:pt idx="440">
                  <c:v>8.0315063721158941E-56</c:v>
                </c:pt>
                <c:pt idx="441">
                  <c:v>2.9405919817150049E-56</c:v>
                </c:pt>
                <c:pt idx="442">
                  <c:v>1.0725798815605952E-56</c:v>
                </c:pt>
                <c:pt idx="443">
                  <c:v>3.8974597791755011E-57</c:v>
                </c:pt>
                <c:pt idx="444">
                  <c:v>1.410882202259319E-57</c:v>
                </c:pt>
                <c:pt idx="445">
                  <c:v>5.088115784805337E-58</c:v>
                </c:pt>
                <c:pt idx="446">
                  <c:v>1.8280174348386308E-58</c:v>
                </c:pt>
                <c:pt idx="447">
                  <c:v>6.542757124747865E-59</c:v>
                </c:pt>
                <c:pt idx="448">
                  <c:v>2.3329121345356455E-59</c:v>
                </c:pt>
                <c:pt idx="449">
                  <c:v>8.2869187854385574E-60</c:v>
                </c:pt>
                <c:pt idx="450">
                  <c:v>2.9325464558261563E-60</c:v>
                </c:pt>
                <c:pt idx="451">
                  <c:v>1.0338412021016526E-60</c:v>
                </c:pt>
                <c:pt idx="452">
                  <c:v>3.6309468304537944E-61</c:v>
                </c:pt>
                <c:pt idx="453">
                  <c:v>1.2704075322144971E-61</c:v>
                </c:pt>
                <c:pt idx="454">
                  <c:v>4.4281604441110689E-62</c:v>
                </c:pt>
                <c:pt idx="455">
                  <c:v>1.5376615466178282E-62</c:v>
                </c:pt>
                <c:pt idx="456">
                  <c:v>5.3193097058446813E-63</c:v>
                </c:pt>
                <c:pt idx="457">
                  <c:v>1.8331876282838454E-63</c:v>
                </c:pt>
                <c:pt idx="458">
                  <c:v>6.2938396756214824E-64</c:v>
                </c:pt>
                <c:pt idx="459">
                  <c:v>2.1526902883882783E-64</c:v>
                </c:pt>
                <c:pt idx="460">
                  <c:v>7.335074763325866E-65</c:v>
                </c:pt>
                <c:pt idx="461">
                  <c:v>2.4899157682517249E-65</c:v>
                </c:pt>
                <c:pt idx="462">
                  <c:v>8.4201898528184117E-66</c:v>
                </c:pt>
                <c:pt idx="463">
                  <c:v>2.8367184254143323E-66</c:v>
                </c:pt>
                <c:pt idx="464">
                  <c:v>9.5206739616629476E-67</c:v>
                </c:pt>
                <c:pt idx="465">
                  <c:v>3.1832905036835773E-67</c:v>
                </c:pt>
                <c:pt idx="466">
                  <c:v>1.0603322532569816E-67</c:v>
                </c:pt>
                <c:pt idx="467">
                  <c:v>3.5185585955436255E-68</c:v>
                </c:pt>
                <c:pt idx="468">
                  <c:v>1.1631740943135515E-68</c:v>
                </c:pt>
                <c:pt idx="469">
                  <c:v>3.8307320221464186E-69</c:v>
                </c:pt>
                <c:pt idx="470">
                  <c:v>1.256828269130298E-69</c:v>
                </c:pt>
                <c:pt idx="471">
                  <c:v>4.1079696505325832E-70</c:v>
                </c:pt>
                <c:pt idx="472">
                  <c:v>1.3376288584766309E-70</c:v>
                </c:pt>
                <c:pt idx="473">
                  <c:v>4.3391149034644902E-71</c:v>
                </c:pt>
                <c:pt idx="474">
                  <c:v>1.4022446419695405E-71</c:v>
                </c:pt>
                <c:pt idx="475">
                  <c:v>4.5144364644704123E-72</c:v>
                </c:pt>
                <c:pt idx="476">
                  <c:v>1.4479061696926813E-72</c:v>
                </c:pt>
                <c:pt idx="477">
                  <c:v>4.6263065812782074E-73</c:v>
                </c:pt>
                <c:pt idx="478">
                  <c:v>1.4726024484379961E-73</c:v>
                </c:pt>
                <c:pt idx="479">
                  <c:v>4.6697512203176207E-74</c:v>
                </c:pt>
                <c:pt idx="480">
                  <c:v>1.4752277998412849E-74</c:v>
                </c:pt>
                <c:pt idx="481">
                  <c:v>4.6428168174415513E-75</c:v>
                </c:pt>
                <c:pt idx="482">
                  <c:v>1.4556639526608042E-75</c:v>
                </c:pt>
                <c:pt idx="483">
                  <c:v>4.5467159552672043E-76</c:v>
                </c:pt>
                <c:pt idx="484">
                  <c:v>1.4147888784858007E-76</c:v>
                </c:pt>
                <c:pt idx="485">
                  <c:v>4.3857368345262003E-77</c:v>
                </c:pt>
                <c:pt idx="486">
                  <c:v>1.3544114513177282E-77</c:v>
                </c:pt>
                <c:pt idx="487">
                  <c:v>4.1669259543021497E-78</c:v>
                </c:pt>
                <c:pt idx="488">
                  <c:v>1.2771387050658732E-78</c:v>
                </c:pt>
                <c:pt idx="489">
                  <c:v>3.8995767112153739E-79</c:v>
                </c:pt>
                <c:pt idx="490">
                  <c:v>1.186189257973141E-79</c:v>
                </c:pt>
                <c:pt idx="491">
                  <c:v>3.5945756084943536E-80</c:v>
                </c:pt>
                <c:pt idx="492">
                  <c:v>1.0851714936587316E-80</c:v>
                </c:pt>
                <c:pt idx="493">
                  <c:v>3.2636700648079446E-81</c:v>
                </c:pt>
                <c:pt idx="494">
                  <c:v>9.7784774104705271E-82</c:v>
                </c:pt>
                <c:pt idx="495">
                  <c:v>2.9187261096067658E-82</c:v>
                </c:pt>
                <c:pt idx="496">
                  <c:v>8.6790575261647391E-83</c:v>
                </c:pt>
                <c:pt idx="497">
                  <c:v>2.5710404432633024E-83</c:v>
                </c:pt>
                <c:pt idx="498">
                  <c:v>7.5875639969021672E-84</c:v>
                </c:pt>
                <c:pt idx="499">
                  <c:v>2.230760487922268E-84</c:v>
                </c:pt>
                <c:pt idx="500">
                  <c:v>6.5337217806774803E-85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1.1278153093548001E-57</c:v>
                </c:pt>
                <c:pt idx="1">
                  <c:v>3.0974176337543557E-57</c:v>
                </c:pt>
                <c:pt idx="2">
                  <c:v>8.4745893887680312E-57</c:v>
                </c:pt>
                <c:pt idx="3">
                  <c:v>2.3099079889118524E-56</c:v>
                </c:pt>
                <c:pt idx="4">
                  <c:v>6.2723143294249857E-56</c:v>
                </c:pt>
                <c:pt idx="5">
                  <c:v>1.69675081065097E-55</c:v>
                </c:pt>
                <c:pt idx="6">
                  <c:v>4.5726233935071822E-55</c:v>
                </c:pt>
                <c:pt idx="7">
                  <c:v>1.2276368604795101E-54</c:v>
                </c:pt>
                <c:pt idx="8">
                  <c:v>3.283458438519755E-54</c:v>
                </c:pt>
                <c:pt idx="9">
                  <c:v>8.7488353731565225E-54</c:v>
                </c:pt>
                <c:pt idx="10">
                  <c:v>2.3223415001006014E-53</c:v>
                </c:pt>
                <c:pt idx="11">
                  <c:v>6.1412819864724309E-53</c:v>
                </c:pt>
                <c:pt idx="12">
                  <c:v>1.6178904547139586E-52</c:v>
                </c:pt>
                <c:pt idx="13">
                  <c:v>4.2461595017371923E-52</c:v>
                </c:pt>
                <c:pt idx="14">
                  <c:v>1.1101984394026245E-51</c:v>
                </c:pt>
                <c:pt idx="15">
                  <c:v>2.8917586188613385E-51</c:v>
                </c:pt>
                <c:pt idx="16">
                  <c:v>7.5037884605488052E-51</c:v>
                </c:pt>
                <c:pt idx="17">
                  <c:v>1.9397968221897843E-50</c:v>
                </c:pt>
                <c:pt idx="18">
                  <c:v>4.9956157047457093E-50</c:v>
                </c:pt>
                <c:pt idx="19">
                  <c:v>1.2816779667567703E-49</c:v>
                </c:pt>
                <c:pt idx="20">
                  <c:v>3.2758645189040982E-49</c:v>
                </c:pt>
                <c:pt idx="21">
                  <c:v>8.3412293643030985E-49</c:v>
                </c:pt>
                <c:pt idx="22">
                  <c:v>2.1158813579364318E-48</c:v>
                </c:pt>
                <c:pt idx="23">
                  <c:v>5.3469937750457918E-48</c:v>
                </c:pt>
                <c:pt idx="24">
                  <c:v>1.3461242943199387E-47</c:v>
                </c:pt>
                <c:pt idx="25">
                  <c:v>3.37611913656283E-47</c:v>
                </c:pt>
                <c:pt idx="26">
                  <c:v>8.4354349839733458E-47</c:v>
                </c:pt>
                <c:pt idx="27">
                  <c:v>2.0996858370185284E-46</c:v>
                </c:pt>
                <c:pt idx="28">
                  <c:v>5.2066486577045024E-46</c:v>
                </c:pt>
                <c:pt idx="29">
                  <c:v>1.2862321004469049E-45</c:v>
                </c:pt>
                <c:pt idx="30">
                  <c:v>3.1654651238197733E-45</c:v>
                </c:pt>
                <c:pt idx="31">
                  <c:v>7.7609134352493337E-45</c:v>
                </c:pt>
                <c:pt idx="32">
                  <c:v>1.895593729016779E-44</c:v>
                </c:pt>
                <c:pt idx="33">
                  <c:v>4.6124832785810461E-44</c:v>
                </c:pt>
                <c:pt idx="34">
                  <c:v>1.1181021014122926E-43</c:v>
                </c:pt>
                <c:pt idx="35">
                  <c:v>2.7001335193395444E-43</c:v>
                </c:pt>
                <c:pt idx="36">
                  <c:v>6.4960017642942712E-43</c:v>
                </c:pt>
                <c:pt idx="37">
                  <c:v>1.5569122856893846E-42</c:v>
                </c:pt>
                <c:pt idx="38">
                  <c:v>3.717399829898081E-42</c:v>
                </c:pt>
                <c:pt idx="39">
                  <c:v>8.8424277769328553E-42</c:v>
                </c:pt>
                <c:pt idx="40">
                  <c:v>2.0953707895030613E-41</c:v>
                </c:pt>
                <c:pt idx="41">
                  <c:v>4.9466065351095937E-41</c:v>
                </c:pt>
                <c:pt idx="42">
                  <c:v>1.1633515317808097E-40</c:v>
                </c:pt>
                <c:pt idx="43">
                  <c:v>2.725660011475969E-40</c:v>
                </c:pt>
                <c:pt idx="44">
                  <c:v>6.3619392357765142E-40</c:v>
                </c:pt>
                <c:pt idx="45">
                  <c:v>1.4793279691859262E-39</c:v>
                </c:pt>
                <c:pt idx="46">
                  <c:v>3.4268613833340454E-39</c:v>
                </c:pt>
                <c:pt idx="47">
                  <c:v>7.9083471335813482E-39</c:v>
                </c:pt>
                <c:pt idx="48">
                  <c:v>1.8181597047998478E-38</c:v>
                </c:pt>
                <c:pt idx="49">
                  <c:v>4.164237110380406E-38</c:v>
                </c:pt>
                <c:pt idx="50">
                  <c:v>9.5015835015941853E-38</c:v>
                </c:pt>
                <c:pt idx="51">
                  <c:v>2.1598005434004254E-37</c:v>
                </c:pt>
                <c:pt idx="52">
                  <c:v>4.8908959130563203E-37</c:v>
                </c:pt>
                <c:pt idx="53">
                  <c:v>1.1033678165417484E-36</c:v>
                </c:pt>
                <c:pt idx="54">
                  <c:v>2.4797581222207988E-36</c:v>
                </c:pt>
                <c:pt idx="55">
                  <c:v>5.5520765863945881E-36</c:v>
                </c:pt>
                <c:pt idx="56">
                  <c:v>1.2383935818483667E-35</c:v>
                </c:pt>
                <c:pt idx="57">
                  <c:v>2.75181386422237E-35</c:v>
                </c:pt>
                <c:pt idx="58">
                  <c:v>6.0916723170965751E-35</c:v>
                </c:pt>
                <c:pt idx="59">
                  <c:v>1.343417899942719E-34</c:v>
                </c:pt>
                <c:pt idx="60">
                  <c:v>2.9515003904428862E-34</c:v>
                </c:pt>
                <c:pt idx="61">
                  <c:v>6.4599874891684025E-34</c:v>
                </c:pt>
                <c:pt idx="62">
                  <c:v>1.4085673789458514E-33</c:v>
                </c:pt>
                <c:pt idx="63">
                  <c:v>3.0597130109129221E-33</c:v>
                </c:pt>
                <c:pt idx="64">
                  <c:v>6.6212635961084897E-33</c:v>
                </c:pt>
                <c:pt idx="65">
                  <c:v>1.4274410426406859E-32</c:v>
                </c:pt>
                <c:pt idx="66">
                  <c:v>3.0657207911191544E-32</c:v>
                </c:pt>
                <c:pt idx="67">
                  <c:v>6.5594003123634671E-32</c:v>
                </c:pt>
                <c:pt idx="68">
                  <c:v>1.3981468568567403E-31</c:v>
                </c:pt>
                <c:pt idx="69">
                  <c:v>2.9689204608142423E-31</c:v>
                </c:pt>
                <c:pt idx="70">
                  <c:v>6.280604590579571E-31</c:v>
                </c:pt>
                <c:pt idx="71">
                  <c:v>1.3236143269270313E-30</c:v>
                </c:pt>
                <c:pt idx="72">
                  <c:v>2.7789362497019175E-30</c:v>
                </c:pt>
                <c:pt idx="73">
                  <c:v>5.812364292031848E-30</c:v>
                </c:pt>
                <c:pt idx="74">
                  <c:v>1.2111116609221351E-29</c:v>
                </c:pt>
                <c:pt idx="75">
                  <c:v>2.5140427756213759E-29</c:v>
                </c:pt>
                <c:pt idx="76">
                  <c:v>5.1989813251484142E-29</c:v>
                </c:pt>
                <c:pt idx="77">
                  <c:v>1.0710776809434719E-28</c:v>
                </c:pt>
                <c:pt idx="78">
                  <c:v>2.1982688165520588E-28</c:v>
                </c:pt>
                <c:pt idx="79">
                  <c:v>4.4946693300853221E-28</c:v>
                </c:pt>
                <c:pt idx="80">
                  <c:v>9.1552837973550392E-28</c:v>
                </c:pt>
                <c:pt idx="81">
                  <c:v>1.8578172602715993E-27</c:v>
                </c:pt>
                <c:pt idx="82">
                  <c:v>3.7557034506737714E-27</c:v>
                </c:pt>
                <c:pt idx="83">
                  <c:v>7.5637420668632409E-27</c:v>
                </c:pt>
                <c:pt idx="84">
                  <c:v>1.5175368481371303E-26</c:v>
                </c:pt>
                <c:pt idx="85">
                  <c:v>3.0331849853844347E-26</c:v>
                </c:pt>
                <c:pt idx="86">
                  <c:v>6.0397041742558877E-26</c:v>
                </c:pt>
                <c:pt idx="87">
                  <c:v>1.1980903072135807E-25</c:v>
                </c:pt>
                <c:pt idx="88">
                  <c:v>2.3676666641865717E-25</c:v>
                </c:pt>
                <c:pt idx="89">
                  <c:v>4.6613174621681194E-25</c:v>
                </c:pt>
                <c:pt idx="90">
                  <c:v>9.1422674425487031E-25</c:v>
                </c:pt>
                <c:pt idx="91">
                  <c:v>1.7863077363698292E-24</c:v>
                </c:pt>
                <c:pt idx="92">
                  <c:v>3.4770885753390704E-24</c:v>
                </c:pt>
                <c:pt idx="93">
                  <c:v>6.7426768549382648E-24</c:v>
                </c:pt>
                <c:pt idx="94">
                  <c:v>1.3025849510720014E-23</c:v>
                </c:pt>
                <c:pt idx="95">
                  <c:v>2.5068992699642286E-23</c:v>
                </c:pt>
                <c:pt idx="96">
                  <c:v>4.8064544269144274E-23</c:v>
                </c:pt>
                <c:pt idx="97">
                  <c:v>9.1805751784924089E-23</c:v>
                </c:pt>
                <c:pt idx="98">
                  <c:v>1.7469161962679644E-22</c:v>
                </c:pt>
                <c:pt idx="99">
                  <c:v>3.3115503977186667E-22</c:v>
                </c:pt>
                <c:pt idx="100">
                  <c:v>6.2538546586899396E-22</c:v>
                </c:pt>
                <c:pt idx="101">
                  <c:v>1.1765796062547274E-21</c:v>
                </c:pt>
                <c:pt idx="102">
                  <c:v>2.2052202230081278E-21</c:v>
                </c:pt>
                <c:pt idx="103">
                  <c:v>4.1175580829963533E-21</c:v>
                </c:pt>
                <c:pt idx="104">
                  <c:v>7.6592213234415632E-21</c:v>
                </c:pt>
                <c:pt idx="105">
                  <c:v>1.4193405868613147E-20</c:v>
                </c:pt>
                <c:pt idx="106">
                  <c:v>2.6202681744909617E-20</c:v>
                </c:pt>
                <c:pt idx="107">
                  <c:v>4.8190560729605217E-20</c:v>
                </c:pt>
                <c:pt idx="108">
                  <c:v>8.8294842216791831E-20</c:v>
                </c:pt>
                <c:pt idx="109">
                  <c:v>1.611631723521718E-19</c:v>
                </c:pt>
                <c:pt idx="110">
                  <c:v>2.9305787603925853E-19</c:v>
                </c:pt>
                <c:pt idx="111">
                  <c:v>5.3088212828807969E-19</c:v>
                </c:pt>
                <c:pt idx="112">
                  <c:v>9.5807593275749172E-19</c:v>
                </c:pt>
                <c:pt idx="113">
                  <c:v>1.7224985833830158E-18</c:v>
                </c:pt>
                <c:pt idx="114">
                  <c:v>3.0851404055589396E-18</c:v>
                </c:pt>
                <c:pt idx="115">
                  <c:v>5.5048832343434475E-18</c:v>
                </c:pt>
                <c:pt idx="116">
                  <c:v>9.7853960265609859E-18</c:v>
                </c:pt>
                <c:pt idx="117">
                  <c:v>1.7328693473762405E-17</c:v>
                </c:pt>
                <c:pt idx="118">
                  <c:v>3.0571049616824095E-17</c:v>
                </c:pt>
                <c:pt idx="119">
                  <c:v>5.3729400861573891E-17</c:v>
                </c:pt>
                <c:pt idx="120">
                  <c:v>9.4074249675870124E-17</c:v>
                </c:pt>
                <c:pt idx="121">
                  <c:v>1.6409171195955968E-16</c:v>
                </c:pt>
                <c:pt idx="122">
                  <c:v>2.8514098558754499E-16</c:v>
                </c:pt>
                <c:pt idx="123">
                  <c:v>4.9361660910744209E-16</c:v>
                </c:pt>
                <c:pt idx="124">
                  <c:v>8.5128895706180026E-16</c:v>
                </c:pt>
                <c:pt idx="125">
                  <c:v>1.4625858002787487E-15</c:v>
                </c:pt>
                <c:pt idx="126">
                  <c:v>2.5033572020454018E-15</c:v>
                </c:pt>
                <c:pt idx="127">
                  <c:v>4.2685602042973687E-15</c:v>
                </c:pt>
                <c:pt idx="128">
                  <c:v>7.2509868353918135E-15</c:v>
                </c:pt>
                <c:pt idx="129">
                  <c:v>1.2270716988112244E-14</c:v>
                </c:pt>
                <c:pt idx="130">
                  <c:v>2.0687112688608675E-14</c:v>
                </c:pt>
                <c:pt idx="131">
                  <c:v>3.4744569761800127E-14</c:v>
                </c:pt>
                <c:pt idx="132">
                  <c:v>5.8134121476656022E-14</c:v>
                </c:pt>
                <c:pt idx="133">
                  <c:v>9.690192550803446E-14</c:v>
                </c:pt>
                <c:pt idx="134">
                  <c:v>1.6091288355780078E-13</c:v>
                </c:pt>
                <c:pt idx="135">
                  <c:v>2.6619895457821282E-13</c:v>
                </c:pt>
                <c:pt idx="136">
                  <c:v>4.3871147214862336E-13</c:v>
                </c:pt>
                <c:pt idx="137">
                  <c:v>7.202922704685433E-13</c:v>
                </c:pt>
                <c:pt idx="138">
                  <c:v>1.1781365647517432E-12</c:v>
                </c:pt>
                <c:pt idx="139">
                  <c:v>1.9197277077457534E-12</c:v>
                </c:pt>
                <c:pt idx="140">
                  <c:v>3.1163106857759125E-12</c:v>
                </c:pt>
                <c:pt idx="141">
                  <c:v>5.0396338239588234E-12</c:v>
                </c:pt>
                <c:pt idx="142">
                  <c:v>8.1192204394892204E-12</c:v>
                </c:pt>
                <c:pt idx="143">
                  <c:v>1.3031271735622014E-11</c:v>
                </c:pt>
                <c:pt idx="144">
                  <c:v>2.0836097778400465E-11</c:v>
                </c:pt>
                <c:pt idx="145">
                  <c:v>3.3189681903966846E-11</c:v>
                </c:pt>
                <c:pt idx="146">
                  <c:v>5.2668010182973061E-11</c:v>
                </c:pt>
                <c:pt idx="147">
                  <c:v>8.3262193729724181E-11</c:v>
                </c:pt>
                <c:pt idx="148">
                  <c:v>1.311311605881975E-10</c:v>
                </c:pt>
                <c:pt idx="149">
                  <c:v>2.0574110988035379E-10</c:v>
                </c:pt>
                <c:pt idx="150">
                  <c:v>3.2158321238341197E-10</c:v>
                </c:pt>
                <c:pt idx="151">
                  <c:v>5.0075209802512159E-10</c:v>
                </c:pt>
                <c:pt idx="152">
                  <c:v>7.7680015479205508E-10</c:v>
                </c:pt>
                <c:pt idx="153">
                  <c:v>1.2004745206331E-9</c:v>
                </c:pt>
                <c:pt idx="154">
                  <c:v>1.8482201797370676E-9</c:v>
                </c:pt>
                <c:pt idx="155">
                  <c:v>2.8347292579989701E-9</c:v>
                </c:pt>
                <c:pt idx="156">
                  <c:v>4.3313829450697377E-9</c:v>
                </c:pt>
                <c:pt idx="157">
                  <c:v>6.5932371287803194E-9</c:v>
                </c:pt>
                <c:pt idx="158">
                  <c:v>9.9983405865477013E-9</c:v>
                </c:pt>
                <c:pt idx="159">
                  <c:v>1.510477551067393E-8</c:v>
                </c:pt>
                <c:pt idx="160">
                  <c:v>2.2733051779022196E-8</c:v>
                </c:pt>
                <c:pt idx="161">
                  <c:v>3.4084609650531383E-8</c:v>
                </c:pt>
                <c:pt idx="162">
                  <c:v>5.091151558153047E-8</c:v>
                </c:pt>
                <c:pt idx="163">
                  <c:v>7.5758408789698789E-8</c:v>
                </c:pt>
                <c:pt idx="164">
                  <c:v>1.1230595373714191E-7</c:v>
                </c:pt>
                <c:pt idx="165">
                  <c:v>1.6585624701157706E-7</c:v>
                </c:pt>
                <c:pt idx="166">
                  <c:v>2.4401583219459915E-7</c:v>
                </c:pt>
                <c:pt idx="167">
                  <c:v>3.5765252354176881E-7</c:v>
                </c:pt>
                <c:pt idx="168">
                  <c:v>5.2222985954041968E-7</c:v>
                </c:pt>
                <c:pt idx="169">
                  <c:v>7.5965993763877999E-7</c:v>
                </c:pt>
                <c:pt idx="170">
                  <c:v>1.1008644939490246E-6</c:v>
                </c:pt>
                <c:pt idx="171">
                  <c:v>1.589299048553977E-6</c:v>
                </c:pt>
                <c:pt idx="172">
                  <c:v>2.2857803746503552E-6</c:v>
                </c:pt>
                <c:pt idx="173">
                  <c:v>3.2750692947744177E-6</c:v>
                </c:pt>
                <c:pt idx="174">
                  <c:v>4.6748061271523274E-6</c:v>
                </c:pt>
                <c:pt idx="175">
                  <c:v>6.6475839922376292E-6</c:v>
                </c:pt>
                <c:pt idx="176">
                  <c:v>9.4171866791447798E-6</c:v>
                </c:pt>
                <c:pt idx="177">
                  <c:v>1.3290326290366902E-5</c:v>
                </c:pt>
                <c:pt idx="178">
                  <c:v>1.8685607615639591E-5</c:v>
                </c:pt>
                <c:pt idx="179">
                  <c:v>2.6171940456098662E-5</c:v>
                </c:pt>
                <c:pt idx="180">
                  <c:v>3.6519240759288476E-5</c:v>
                </c:pt>
                <c:pt idx="181">
                  <c:v>5.0765033108833525E-5</c:v>
                </c:pt>
                <c:pt idx="182">
                  <c:v>7.0301521630581303E-5</c:v>
                </c:pt>
                <c:pt idx="183">
                  <c:v>9.6988868785550459E-5</c:v>
                </c:pt>
                <c:pt idx="184">
                  <c:v>1.3330185114465999E-4</c:v>
                </c:pt>
                <c:pt idx="185">
                  <c:v>1.8251879142673719E-4</c:v>
                </c:pt>
                <c:pt idx="186">
                  <c:v>2.4896374364841834E-4</c:v>
                </c:pt>
                <c:pt idx="187">
                  <c:v>3.3831538254554873E-4</c:v>
                </c:pt>
                <c:pt idx="188">
                  <c:v>4.5799896992203807E-4</c:v>
                </c:pt>
                <c:pt idx="189">
                  <c:v>6.1768118870442537E-4</c:v>
                </c:pt>
                <c:pt idx="190">
                  <c:v>8.2989159612401162E-4</c:v>
                </c:pt>
                <c:pt idx="191">
                  <c:v>1.1107989888920989E-3</c:v>
                </c:pt>
                <c:pt idx="192">
                  <c:v>1.4811761223951069E-3</c:v>
                </c:pt>
                <c:pt idx="193">
                  <c:v>1.9675919920969088E-3</c:v>
                </c:pt>
                <c:pt idx="194">
                  <c:v>2.6038772543696812E-3</c:v>
                </c:pt>
                <c:pt idx="195">
                  <c:v>3.4329152902404856E-3</c:v>
                </c:pt>
                <c:pt idx="196">
                  <c:v>4.5088188140176661E-3</c:v>
                </c:pt>
                <c:pt idx="197">
                  <c:v>5.899559665419509E-3</c:v>
                </c:pt>
                <c:pt idx="198">
                  <c:v>7.6901273060237816E-3</c:v>
                </c:pt>
                <c:pt idx="199">
                  <c:v>9.9862993080569278E-3</c:v>
                </c:pt>
                <c:pt idx="200">
                  <c:v>1.2919114436614521E-2</c:v>
                </c:pt>
                <c:pt idx="201">
                  <c:v>1.6650145361043808E-2</c:v>
                </c:pt>
                <c:pt idx="202">
                  <c:v>2.1377673069758706E-2</c:v>
                </c:pt>
                <c:pt idx="203">
                  <c:v>2.7343868090854304E-2</c:v>
                </c:pt>
                <c:pt idx="204">
                  <c:v>3.4843083929389923E-2</c:v>
                </c:pt>
                <c:pt idx="205">
                  <c:v>4.4231364917809879E-2</c:v>
                </c:pt>
                <c:pt idx="206">
                  <c:v>5.5937263058658371E-2</c:v>
                </c:pt>
                <c:pt idx="207">
                  <c:v>7.0474045474611419E-2</c:v>
                </c:pt>
                <c:pt idx="208">
                  <c:v>8.8453354790850758E-2</c:v>
                </c:pt>
                <c:pt idx="209">
                  <c:v>0.1106003581859433</c:v>
                </c:pt>
                <c:pt idx="210">
                  <c:v>0.13777038602966762</c:v>
                </c:pt>
                <c:pt idx="211">
                  <c:v>0.17096701714534926</c:v>
                </c:pt>
                <c:pt idx="212">
                  <c:v>0.21136151416438248</c:v>
                </c:pt>
                <c:pt idx="213">
                  <c:v>0.26031344871959949</c:v>
                </c:pt>
                <c:pt idx="214">
                  <c:v>0.31939228231418904</c:v>
                </c:pt>
                <c:pt idx="215">
                  <c:v>0.39039958487954163</c:v>
                </c:pt>
                <c:pt idx="216">
                  <c:v>0.47539148013695226</c:v>
                </c:pt>
                <c:pt idx="217">
                  <c:v>0.57670080625713571</c:v>
                </c:pt>
                <c:pt idx="218">
                  <c:v>0.69695837400934013</c:v>
                </c:pt>
                <c:pt idx="219">
                  <c:v>0.8391125953102736</c:v>
                </c:pt>
                <c:pt idx="220">
                  <c:v>1.0064466462483326</c:v>
                </c:pt>
                <c:pt idx="221">
                  <c:v>1.2025922244714311</c:v>
                </c:pt>
                <c:pt idx="222">
                  <c:v>1.4315388660893786</c:v>
                </c:pt>
                <c:pt idx="223">
                  <c:v>1.6976377074828011</c:v>
                </c:pt>
                <c:pt idx="224">
                  <c:v>2.0055985185716576</c:v>
                </c:pt>
                <c:pt idx="225">
                  <c:v>2.3604788024481334</c:v>
                </c:pt>
                <c:pt idx="226">
                  <c:v>2.7676637582985513</c:v>
                </c:pt>
                <c:pt idx="227">
                  <c:v>3.2328359463369303</c:v>
                </c:pt>
                <c:pt idx="228">
                  <c:v>3.7619335809227521</c:v>
                </c:pt>
                <c:pt idx="229">
                  <c:v>4.3610965160018953</c:v>
                </c:pt>
                <c:pt idx="230">
                  <c:v>5.0365991791873972</c:v>
                </c:pt>
                <c:pt idx="231">
                  <c:v>5.7947699594996793</c:v>
                </c:pt>
                <c:pt idx="232">
                  <c:v>6.6418968591398491</c:v>
                </c:pt>
                <c:pt idx="233">
                  <c:v>7.5841195793996885</c:v>
                </c:pt>
                <c:pt idx="234">
                  <c:v>8.6273086213373897</c:v>
                </c:pt>
                <c:pt idx="235">
                  <c:v>9.77693243423907</c:v>
                </c:pt>
                <c:pt idx="236">
                  <c:v>11.037914130807096</c:v>
                </c:pt>
                <c:pt idx="237">
                  <c:v>12.414479793224167</c:v>
                </c:pt>
                <c:pt idx="238">
                  <c:v>13.91000090411276</c:v>
                </c:pt>
                <c:pt idx="239">
                  <c:v>15.526833932478739</c:v>
                </c:pt>
                <c:pt idx="240">
                  <c:v>17.266160567899881</c:v>
                </c:pt>
                <c:pt idx="241">
                  <c:v>19.127832505359194</c:v>
                </c:pt>
                <c:pt idx="242">
                  <c:v>21.110225016863229</c:v>
                </c:pt>
                <c:pt idx="243">
                  <c:v>23.210103784014006</c:v>
                </c:pt>
                <c:pt idx="244">
                  <c:v>25.422509587799453</c:v>
                </c:pt>
                <c:pt idx="245">
                  <c:v>27.740665441802896</c:v>
                </c:pt>
                <c:pt idx="246">
                  <c:v>30.155910598729882</c:v>
                </c:pt>
                <c:pt idx="247">
                  <c:v>32.657665548275659</c:v>
                </c:pt>
                <c:pt idx="248">
                  <c:v>35.233431653558924</c:v>
                </c:pt>
                <c:pt idx="249">
                  <c:v>37.868828444424651</c:v>
                </c:pt>
                <c:pt idx="250">
                  <c:v>40.54767080813447</c:v>
                </c:pt>
                <c:pt idx="251">
                  <c:v>43.252087405440903</c:v>
                </c:pt>
                <c:pt idx="252">
                  <c:v>45.962680613980744</c:v>
                </c:pt>
                <c:pt idx="253">
                  <c:v>48.658727189403081</c:v>
                </c:pt>
                <c:pt idx="254">
                  <c:v>51.318417669623138</c:v>
                </c:pt>
                <c:pt idx="255">
                  <c:v>53.919131365692841</c:v>
                </c:pt>
                <c:pt idx="256">
                  <c:v>56.437742627345905</c:v>
                </c:pt>
                <c:pt idx="257">
                  <c:v>58.850952978430783</c:v>
                </c:pt>
                <c:pt idx="258">
                  <c:v>61.135642735046545</c:v>
                </c:pt>
                <c:pt idx="259">
                  <c:v>63.269234882445637</c:v>
                </c:pt>
                <c:pt idx="260">
                  <c:v>65.23006333447006</c:v>
                </c:pt>
                <c:pt idx="261">
                  <c:v>66.99773726060981</c:v>
                </c:pt>
                <c:pt idx="262">
                  <c:v>68.553492965718164</c:v>
                </c:pt>
                <c:pt idx="263">
                  <c:v>69.88052486091523</c:v>
                </c:pt>
                <c:pt idx="264">
                  <c:v>70.964287377894067</c:v>
                </c:pt>
                <c:pt idx="265">
                  <c:v>71.79276024988458</c:v>
                </c:pt>
                <c:pt idx="266">
                  <c:v>72.356670397112453</c:v>
                </c:pt>
                <c:pt idx="267">
                  <c:v>72.649664690730688</c:v>
                </c:pt>
                <c:pt idx="268">
                  <c:v>72.668429094885084</c:v>
                </c:pt>
                <c:pt idx="269">
                  <c:v>72.412751062814522</c:v>
                </c:pt>
                <c:pt idx="270">
                  <c:v>71.885523544375701</c:v>
                </c:pt>
                <c:pt idx="271">
                  <c:v>71.092690499328441</c:v>
                </c:pt>
                <c:pt idx="272">
                  <c:v>70.043135351298943</c:v>
                </c:pt>
                <c:pt idx="273">
                  <c:v>68.748515309320325</c:v>
                </c:pt>
                <c:pt idx="274">
                  <c:v>67.223045877348198</c:v>
                </c:pt>
                <c:pt idx="275">
                  <c:v>65.483241120803825</c:v>
                </c:pt>
                <c:pt idx="276">
                  <c:v>63.547616323064986</c:v>
                </c:pt>
                <c:pt idx="277">
                  <c:v>61.436360511917577</c:v>
                </c:pt>
                <c:pt idx="278">
                  <c:v>59.170986940058206</c:v>
                </c:pt>
                <c:pt idx="279">
                  <c:v>56.77396995416845</c:v>
                </c:pt>
                <c:pt idx="280">
                  <c:v>54.268376775216026</c:v>
                </c:pt>
                <c:pt idx="281">
                  <c:v>51.677502546745302</c:v>
                </c:pt>
                <c:pt idx="282">
                  <c:v>49.024516600488774</c:v>
                </c:pt>
                <c:pt idx="283">
                  <c:v>46.332127263859654</c:v>
                </c:pt>
                <c:pt idx="284">
                  <c:v>43.622271720552568</c:v>
                </c:pt>
                <c:pt idx="285">
                  <c:v>40.915836469758666</c:v>
                </c:pt>
                <c:pt idx="286">
                  <c:v>38.23241285084648</c:v>
                </c:pt>
                <c:pt idx="287">
                  <c:v>35.590090949518782</c:v>
                </c:pt>
                <c:pt idx="288">
                  <c:v>33.005294021533977</c:v>
                </c:pt>
                <c:pt idx="289">
                  <c:v>30.492654400367996</c:v>
                </c:pt>
                <c:pt idx="290">
                  <c:v>28.06493073408857</c:v>
                </c:pt>
                <c:pt idx="291">
                  <c:v>25.732965357590817</c:v>
                </c:pt>
                <c:pt idx="292">
                  <c:v>23.505679676627061</c:v>
                </c:pt>
                <c:pt idx="293">
                  <c:v>21.390104643015928</c:v>
                </c:pt>
                <c:pt idx="294">
                  <c:v>19.391442750562813</c:v>
                </c:pt>
                <c:pt idx="295">
                  <c:v>17.513157488398676</c:v>
                </c:pt>
                <c:pt idx="296">
                  <c:v>15.757085855262643</c:v>
                </c:pt>
                <c:pt idx="297">
                  <c:v>14.123569360930613</c:v>
                </c:pt>
                <c:pt idx="298">
                  <c:v>12.611598911602373</c:v>
                </c:pt>
                <c:pt idx="299">
                  <c:v>11.218969081649057</c:v>
                </c:pt>
                <c:pt idx="300">
                  <c:v>9.9424374963267947</c:v>
                </c:pt>
                <c:pt idx="301">
                  <c:v>8.7778853730676758</c:v>
                </c:pt>
                <c:pt idx="302">
                  <c:v>7.7204756683660634</c:v>
                </c:pt>
                <c:pt idx="303">
                  <c:v>6.7648057345698422</c:v>
                </c:pt>
                <c:pt idx="304">
                  <c:v>5.905051883586081</c:v>
                </c:pt>
                <c:pt idx="305">
                  <c:v>5.1351037636216947</c:v>
                </c:pt>
                <c:pt idx="306">
                  <c:v>4.4486869619483915</c:v>
                </c:pt>
                <c:pt idx="307">
                  <c:v>3.8394727358115763</c:v>
                </c:pt>
                <c:pt idx="308">
                  <c:v>3.3011742316572601</c:v>
                </c:pt>
                <c:pt idx="309">
                  <c:v>2.8276289691665433</c:v>
                </c:pt>
                <c:pt idx="310">
                  <c:v>2.4128677338117055</c:v>
                </c:pt>
                <c:pt idx="311">
                  <c:v>2.0511703345504428</c:v>
                </c:pt>
                <c:pt idx="312">
                  <c:v>1.7371089397099972</c:v>
                </c:pt>
                <c:pt idx="313">
                  <c:v>1.4655799039769215</c:v>
                </c:pt>
                <c:pt idx="314">
                  <c:v>1.2318251445388693</c:v>
                </c:pt>
                <c:pt idx="315">
                  <c:v>1.0314442185302863</c:v>
                </c:pt>
                <c:pt idx="316">
                  <c:v>0.86039830163836983</c:v>
                </c:pt>
                <c:pt idx="317">
                  <c:v>0.71500727479992221</c:v>
                </c:pt>
                <c:pt idx="318">
                  <c:v>0.59194109851865295</c:v>
                </c:pt>
                <c:pt idx="319">
                  <c:v>0.48820659880843043</c:v>
                </c:pt>
                <c:pt idx="320">
                  <c:v>0.40113071150478791</c:v>
                </c:pt>
                <c:pt idx="321">
                  <c:v>0.32834113869469345</c:v>
                </c:pt>
                <c:pt idx="322">
                  <c:v>0.26774526774856583</c:v>
                </c:pt>
                <c:pt idx="323">
                  <c:v>0.21750809504814758</c:v>
                </c:pt>
                <c:pt idx="324">
                  <c:v>0.17602978701998045</c:v>
                </c:pt>
                <c:pt idx="325">
                  <c:v>0.14192340421535893</c:v>
                </c:pt>
                <c:pt idx="326">
                  <c:v>0.1139932126431072</c:v>
                </c:pt>
                <c:pt idx="327">
                  <c:v>9.121391251527558E-2</c:v>
                </c:pt>
                <c:pt idx="328">
                  <c:v>7.2711029444856912E-2</c:v>
                </c:pt>
                <c:pt idx="329">
                  <c:v>5.7742637835645406E-2</c:v>
                </c:pt>
                <c:pt idx="330">
                  <c:v>4.5682521101473757E-2</c:v>
                </c:pt>
                <c:pt idx="331">
                  <c:v>3.6004818401957676E-2</c:v>
                </c:pt>
                <c:pt idx="332">
                  <c:v>2.8270162419026863E-2</c:v>
                </c:pt>
                <c:pt idx="333">
                  <c:v>2.2113276687225999E-2</c:v>
                </c:pt>
                <c:pt idx="334">
                  <c:v>1.7231973330789734E-2</c:v>
                </c:pt>
                <c:pt idx="335">
                  <c:v>1.3377471832010279E-2</c:v>
                </c:pt>
                <c:pt idx="336">
                  <c:v>1.0345945684666371E-2</c:v>
                </c:pt>
                <c:pt idx="337">
                  <c:v>7.9711954961215054E-3</c:v>
                </c:pt>
                <c:pt idx="338">
                  <c:v>6.1183433396093606E-3</c:v>
                </c:pt>
                <c:pt idx="339">
                  <c:v>4.6784430347280859E-3</c:v>
                </c:pt>
                <c:pt idx="340">
                  <c:v>3.5639037352342981E-3</c:v>
                </c:pt>
                <c:pt idx="341">
                  <c:v>2.7046290053590106E-3</c:v>
                </c:pt>
                <c:pt idx="342">
                  <c:v>2.0447798425780391E-3</c:v>
                </c:pt>
                <c:pt idx="343">
                  <c:v>1.540077325219161E-3</c:v>
                </c:pt>
                <c:pt idx="344">
                  <c:v>1.1555682897392301E-3</c:v>
                </c:pt>
                <c:pt idx="345">
                  <c:v>8.6378532660498389E-4</c:v>
                </c:pt>
                <c:pt idx="346">
                  <c:v>6.4324015264467869E-4</c:v>
                </c:pt>
                <c:pt idx="347">
                  <c:v>4.7719687162535652E-4</c:v>
                </c:pt>
                <c:pt idx="348">
                  <c:v>3.5267863153374564E-4</c:v>
                </c:pt>
                <c:pt idx="349">
                  <c:v>2.5966763564173954E-4</c:v>
                </c:pt>
                <c:pt idx="350">
                  <c:v>1.9046431437037611E-4</c:v>
                </c:pt>
                <c:pt idx="351">
                  <c:v>1.3917669824663697E-4</c:v>
                </c:pt>
                <c:pt idx="352">
                  <c:v>1.0131565546520943E-4</c:v>
                </c:pt>
                <c:pt idx="353">
                  <c:v>7.3475695406784739E-5</c:v>
                </c:pt>
                <c:pt idx="354">
                  <c:v>5.3084529113513449E-5</c:v>
                </c:pt>
                <c:pt idx="355">
                  <c:v>3.8207564153176433E-5</c:v>
                </c:pt>
                <c:pt idx="356">
                  <c:v>2.7396043694682973E-5</c:v>
                </c:pt>
                <c:pt idx="357">
                  <c:v>1.9569668407013022E-5</c:v>
                </c:pt>
                <c:pt idx="358">
                  <c:v>1.3926314579916905E-5</c:v>
                </c:pt>
                <c:pt idx="359">
                  <c:v>9.872929888658253E-6</c:v>
                </c:pt>
                <c:pt idx="360">
                  <c:v>6.9728933414682018E-6</c:v>
                </c:pt>
                <c:pt idx="361">
                  <c:v>4.906108053600807E-6</c:v>
                </c:pt>
                <c:pt idx="362">
                  <c:v>3.4388902302604179E-6</c:v>
                </c:pt>
                <c:pt idx="363">
                  <c:v>2.4013564774290522E-6</c:v>
                </c:pt>
                <c:pt idx="364">
                  <c:v>1.6705215192594343E-6</c:v>
                </c:pt>
                <c:pt idx="365">
                  <c:v>1.1577229200865522E-6</c:v>
                </c:pt>
                <c:pt idx="366">
                  <c:v>7.9930826875388711E-7</c:v>
                </c:pt>
                <c:pt idx="367">
                  <c:v>5.4977007615316049E-7</c:v>
                </c:pt>
                <c:pt idx="368">
                  <c:v>3.7670814205926814E-7</c:v>
                </c:pt>
                <c:pt idx="369">
                  <c:v>2.571497070743473E-7</c:v>
                </c:pt>
                <c:pt idx="370">
                  <c:v>1.748735709016048E-7</c:v>
                </c:pt>
                <c:pt idx="371">
                  <c:v>1.1847301485063382E-7</c:v>
                </c:pt>
                <c:pt idx="372">
                  <c:v>7.9959822212302957E-8</c:v>
                </c:pt>
                <c:pt idx="373">
                  <c:v>5.376273040793109E-8</c:v>
                </c:pt>
                <c:pt idx="374">
                  <c:v>3.6012057201244765E-8</c:v>
                </c:pt>
                <c:pt idx="375">
                  <c:v>2.4030990033562124E-8</c:v>
                </c:pt>
                <c:pt idx="376">
                  <c:v>1.5975428390967525E-8</c:v>
                </c:pt>
                <c:pt idx="377">
                  <c:v>1.058011723272148E-8</c:v>
                </c:pt>
                <c:pt idx="378">
                  <c:v>6.9804844581325578E-9</c:v>
                </c:pt>
                <c:pt idx="379">
                  <c:v>4.5881516772039113E-9</c:v>
                </c:pt>
                <c:pt idx="380">
                  <c:v>3.0043262068788068E-9</c:v>
                </c:pt>
                <c:pt idx="381">
                  <c:v>1.9598079871505646E-9</c:v>
                </c:pt>
                <c:pt idx="382">
                  <c:v>1.2736118110894956E-9</c:v>
                </c:pt>
                <c:pt idx="383">
                  <c:v>8.2455143165174162E-10</c:v>
                </c:pt>
                <c:pt idx="384">
                  <c:v>5.3180882484613136E-10</c:v>
                </c:pt>
                <c:pt idx="385">
                  <c:v>3.4170430231957077E-10</c:v>
                </c:pt>
                <c:pt idx="386">
                  <c:v>2.18727037925806E-10</c:v>
                </c:pt>
                <c:pt idx="387">
                  <c:v>1.3947989566894573E-10</c:v>
                </c:pt>
                <c:pt idx="388">
                  <c:v>8.8609007803175928E-11</c:v>
                </c:pt>
                <c:pt idx="389">
                  <c:v>5.6079127853551727E-11</c:v>
                </c:pt>
                <c:pt idx="390">
                  <c:v>3.535751592065506E-11</c:v>
                </c:pt>
                <c:pt idx="391">
                  <c:v>2.2208506715935936E-11</c:v>
                </c:pt>
                <c:pt idx="392">
                  <c:v>1.3896776973811374E-11</c:v>
                </c:pt>
                <c:pt idx="393">
                  <c:v>8.6629525374178209E-12</c:v>
                </c:pt>
                <c:pt idx="394">
                  <c:v>5.3799086295187777E-12</c:v>
                </c:pt>
                <c:pt idx="395">
                  <c:v>3.3284419129821104E-12</c:v>
                </c:pt>
                <c:pt idx="396">
                  <c:v>2.0514653313967707E-12</c:v>
                </c:pt>
                <c:pt idx="397">
                  <c:v>1.2596343620542137E-12</c:v>
                </c:pt>
                <c:pt idx="398">
                  <c:v>7.7051648417993959E-13</c:v>
                </c:pt>
                <c:pt idx="399">
                  <c:v>4.695442069048902E-13</c:v>
                </c:pt>
                <c:pt idx="400">
                  <c:v>2.8505466755957103E-13</c:v>
                </c:pt>
                <c:pt idx="401">
                  <c:v>1.7239987400546097E-13</c:v>
                </c:pt>
                <c:pt idx="402">
                  <c:v>1.0387304166725317E-13</c:v>
                </c:pt>
                <c:pt idx="403">
                  <c:v>6.2348480186472054E-14</c:v>
                </c:pt>
                <c:pt idx="404">
                  <c:v>3.7282584558171264E-14</c:v>
                </c:pt>
                <c:pt idx="405">
                  <c:v>2.2209729493787208E-14</c:v>
                </c:pt>
                <c:pt idx="406">
                  <c:v>1.3180674770359327E-14</c:v>
                </c:pt>
                <c:pt idx="407">
                  <c:v>7.7927211611599331E-15</c:v>
                </c:pt>
                <c:pt idx="408">
                  <c:v>4.589842115816804E-15</c:v>
                </c:pt>
                <c:pt idx="409">
                  <c:v>2.6931681777783301E-15</c:v>
                </c:pt>
                <c:pt idx="410">
                  <c:v>1.5742957366350668E-15</c:v>
                </c:pt>
                <c:pt idx="411">
                  <c:v>9.1678243090564292E-16</c:v>
                </c:pt>
                <c:pt idx="412">
                  <c:v>5.3186738817789084E-16</c:v>
                </c:pt>
                <c:pt idx="413">
                  <c:v>3.0739553835295742E-16</c:v>
                </c:pt>
                <c:pt idx="414">
                  <c:v>1.7699005933947945E-16</c:v>
                </c:pt>
                <c:pt idx="415">
                  <c:v>1.0152133206930119E-16</c:v>
                </c:pt>
                <c:pt idx="416">
                  <c:v>5.8012670486499116E-17</c:v>
                </c:pt>
                <c:pt idx="417">
                  <c:v>3.3025205251269502E-17</c:v>
                </c:pt>
                <c:pt idx="418">
                  <c:v>1.8729462350125706E-17</c:v>
                </c:pt>
                <c:pt idx="419">
                  <c:v>1.058186492073808E-17</c:v>
                </c:pt>
                <c:pt idx="420">
                  <c:v>5.9560211824935552E-18</c:v>
                </c:pt>
                <c:pt idx="421">
                  <c:v>3.3396993451386971E-18</c:v>
                </c:pt>
                <c:pt idx="422">
                  <c:v>1.8655875151085231E-18</c:v>
                </c:pt>
                <c:pt idx="423">
                  <c:v>1.0381999401458277E-18</c:v>
                </c:pt>
                <c:pt idx="424">
                  <c:v>5.7557707763414651E-19</c:v>
                </c:pt>
                <c:pt idx="425">
                  <c:v>3.1789456116096626E-19</c:v>
                </c:pt>
                <c:pt idx="426">
                  <c:v>1.7491208753194005E-19</c:v>
                </c:pt>
                <c:pt idx="427">
                  <c:v>9.5876829883019395E-20</c:v>
                </c:pt>
                <c:pt idx="428">
                  <c:v>5.2355779052526577E-20</c:v>
                </c:pt>
                <c:pt idx="429">
                  <c:v>2.8482145728616051E-20</c:v>
                </c:pt>
                <c:pt idx="430">
                  <c:v>1.5436111238016448E-20</c:v>
                </c:pt>
                <c:pt idx="431">
                  <c:v>8.3341288870151986E-21</c:v>
                </c:pt>
                <c:pt idx="432">
                  <c:v>4.4826996680157522E-21</c:v>
                </c:pt>
                <c:pt idx="433">
                  <c:v>2.4020176315730649E-21</c:v>
                </c:pt>
                <c:pt idx="434">
                  <c:v>1.282241581541694E-21</c:v>
                </c:pt>
                <c:pt idx="435">
                  <c:v>6.818999198831951E-22</c:v>
                </c:pt>
                <c:pt idx="436">
                  <c:v>3.6126720568550696E-22</c:v>
                </c:pt>
                <c:pt idx="437">
                  <c:v>1.9067491346615885E-22</c:v>
                </c:pt>
                <c:pt idx="438">
                  <c:v>1.0025722819063697E-22</c:v>
                </c:pt>
                <c:pt idx="439">
                  <c:v>5.2516399882944171E-23</c:v>
                </c:pt>
                <c:pt idx="440">
                  <c:v>2.7405095331955984E-23</c:v>
                </c:pt>
                <c:pt idx="441">
                  <c:v>1.4247045302106575E-23</c:v>
                </c:pt>
                <c:pt idx="442">
                  <c:v>7.3786245222711875E-24</c:v>
                </c:pt>
                <c:pt idx="443">
                  <c:v>3.8070022544341769E-24</c:v>
                </c:pt>
                <c:pt idx="444">
                  <c:v>1.9568069160255137E-24</c:v>
                </c:pt>
                <c:pt idx="445">
                  <c:v>1.0020051018357812E-24</c:v>
                </c:pt>
                <c:pt idx="446">
                  <c:v>5.1115075720163103E-25</c:v>
                </c:pt>
                <c:pt idx="447">
                  <c:v>2.597677314413816E-25</c:v>
                </c:pt>
                <c:pt idx="448">
                  <c:v>1.3151597603412272E-25</c:v>
                </c:pt>
                <c:pt idx="449">
                  <c:v>6.6332893284171469E-26</c:v>
                </c:pt>
                <c:pt idx="450">
                  <c:v>3.3330089998720389E-26</c:v>
                </c:pt>
                <c:pt idx="451">
                  <c:v>1.6684037204181599E-26</c:v>
                </c:pt>
                <c:pt idx="452">
                  <c:v>8.3199924156421616E-27</c:v>
                </c:pt>
                <c:pt idx="453">
                  <c:v>4.1333466409483731E-27</c:v>
                </c:pt>
                <c:pt idx="454">
                  <c:v>2.0456806843095268E-27</c:v>
                </c:pt>
                <c:pt idx="455">
                  <c:v>1.008627901541696E-27</c:v>
                </c:pt>
                <c:pt idx="456">
                  <c:v>4.9542877661970164E-28</c:v>
                </c:pt>
                <c:pt idx="457">
                  <c:v>2.4243124791288656E-28</c:v>
                </c:pt>
                <c:pt idx="458">
                  <c:v>1.1818247556475149E-28</c:v>
                </c:pt>
                <c:pt idx="459">
                  <c:v>5.7395082738352831E-29</c:v>
                </c:pt>
                <c:pt idx="460">
                  <c:v>2.7768563078890475E-29</c:v>
                </c:pt>
                <c:pt idx="461">
                  <c:v>1.3384102243231405E-29</c:v>
                </c:pt>
                <c:pt idx="462">
                  <c:v>6.4266137894046134E-30</c:v>
                </c:pt>
                <c:pt idx="463">
                  <c:v>3.0742011097480425E-30</c:v>
                </c:pt>
                <c:pt idx="464">
                  <c:v>1.465006211194883E-30</c:v>
                </c:pt>
                <c:pt idx="465">
                  <c:v>6.9551063391088498E-31</c:v>
                </c:pt>
                <c:pt idx="466">
                  <c:v>3.2894644744482249E-31</c:v>
                </c:pt>
                <c:pt idx="467">
                  <c:v>1.5499002345352114E-31</c:v>
                </c:pt>
                <c:pt idx="468">
                  <c:v>7.2751073325264619E-32</c:v>
                </c:pt>
                <c:pt idx="469">
                  <c:v>3.4019833485829015E-32</c:v>
                </c:pt>
                <c:pt idx="470">
                  <c:v>1.5848277961347583E-32</c:v>
                </c:pt>
                <c:pt idx="471">
                  <c:v>7.3551086618612464E-33</c:v>
                </c:pt>
                <c:pt idx="472">
                  <c:v>3.4005817858782991E-33</c:v>
                </c:pt>
                <c:pt idx="473">
                  <c:v>1.5662982869847181E-33</c:v>
                </c:pt>
                <c:pt idx="474">
                  <c:v>7.1870859582088693E-34</c:v>
                </c:pt>
                <c:pt idx="475">
                  <c:v>3.285400529054957E-34</c:v>
                </c:pt>
                <c:pt idx="476">
                  <c:v>1.4961699363922295E-34</c:v>
                </c:pt>
                <c:pt idx="477">
                  <c:v>6.7878250866421187E-35</c:v>
                </c:pt>
                <c:pt idx="478">
                  <c:v>3.0678737171697467E-35</c:v>
                </c:pt>
                <c:pt idx="479">
                  <c:v>1.3813426859895799E-35</c:v>
                </c:pt>
                <c:pt idx="480">
                  <c:v>6.1961582873650894E-36</c:v>
                </c:pt>
                <c:pt idx="481">
                  <c:v>2.7688580562465538E-36</c:v>
                </c:pt>
                <c:pt idx="482">
                  <c:v>1.2326392676649887E-36</c:v>
                </c:pt>
                <c:pt idx="483">
                  <c:v>5.4667400420353899E-37</c:v>
                </c:pt>
                <c:pt idx="484">
                  <c:v>2.415338276678713E-37</c:v>
                </c:pt>
                <c:pt idx="485">
                  <c:v>1.0631257140249426E-37</c:v>
                </c:pt>
                <c:pt idx="486">
                  <c:v>4.6617437686048204E-38</c:v>
                </c:pt>
                <c:pt idx="487">
                  <c:v>2.0364290927820068E-38</c:v>
                </c:pt>
                <c:pt idx="488">
                  <c:v>8.86231748444642E-39</c:v>
                </c:pt>
                <c:pt idx="489">
                  <c:v>3.8422218113526868E-39</c:v>
                </c:pt>
                <c:pt idx="490">
                  <c:v>1.6594901518344947E-39</c:v>
                </c:pt>
                <c:pt idx="491">
                  <c:v>7.1404246957357692E-40</c:v>
                </c:pt>
                <c:pt idx="492">
                  <c:v>3.0607687934684198E-40</c:v>
                </c:pt>
                <c:pt idx="493">
                  <c:v>1.3070557853493635E-40</c:v>
                </c:pt>
                <c:pt idx="494">
                  <c:v>5.5605127409163913E-41</c:v>
                </c:pt>
                <c:pt idx="495">
                  <c:v>2.356636903455318E-41</c:v>
                </c:pt>
                <c:pt idx="496">
                  <c:v>9.9501041280532055E-42</c:v>
                </c:pt>
                <c:pt idx="497">
                  <c:v>4.1852335171653755E-42</c:v>
                </c:pt>
                <c:pt idx="498">
                  <c:v>1.7537548343612989E-42</c:v>
                </c:pt>
                <c:pt idx="499">
                  <c:v>7.3210805508898796E-43</c:v>
                </c:pt>
                <c:pt idx="500">
                  <c:v>3.0446586342937027E-43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4.7708318686839818E-6</c:v>
                </c:pt>
                <c:pt idx="1">
                  <c:v>6.7959751906552908E-6</c:v>
                </c:pt>
                <c:pt idx="2">
                  <c:v>9.6442081584575808E-6</c:v>
                </c:pt>
                <c:pt idx="3">
                  <c:v>1.3634477008493359E-5</c:v>
                </c:pt>
                <c:pt idx="4">
                  <c:v>1.9202930494997615E-5</c:v>
                </c:pt>
                <c:pt idx="5">
                  <c:v>2.6943477865173124E-5</c:v>
                </c:pt>
                <c:pt idx="6">
                  <c:v>3.7661439465039951E-5</c:v>
                </c:pt>
                <c:pt idx="7">
                  <c:v>5.2444179420836561E-5</c:v>
                </c:pt>
                <c:pt idx="8">
                  <c:v>7.2753650862932221E-5</c:v>
                </c:pt>
                <c:pt idx="9">
                  <c:v>1.0054706700238869E-4</c:v>
                </c:pt>
                <c:pt idx="10">
                  <c:v>1.3843348094925723E-4</c:v>
                </c:pt>
                <c:pt idx="11">
                  <c:v>1.8987596340830831E-4</c:v>
                </c:pt>
                <c:pt idx="12">
                  <c:v>2.594513647637645E-4</c:v>
                </c:pt>
                <c:pt idx="13">
                  <c:v>3.5318239463895688E-4</c:v>
                </c:pt>
                <c:pt idx="14">
                  <c:v>4.7896000814722948E-4</c:v>
                </c:pt>
                <c:pt idx="15">
                  <c:v>6.4707791398788063E-4</c:v>
                </c:pt>
                <c:pt idx="16">
                  <c:v>8.7090547295354129E-4</c:v>
                </c:pt>
                <c:pt idx="17">
                  <c:v>1.1677303870948168E-3</c:v>
                </c:pt>
                <c:pt idx="18">
                  <c:v>1.5598084291915269E-3</c:v>
                </c:pt>
                <c:pt idx="19">
                  <c:v>2.0756640510515992E-3</c:v>
                </c:pt>
                <c:pt idx="20">
                  <c:v>2.7516930346323026E-3</c:v>
                </c:pt>
                <c:pt idx="21">
                  <c:v>3.634126375862216E-3</c:v>
                </c:pt>
                <c:pt idx="22">
                  <c:v>4.7814232382393127E-3</c:v>
                </c:pt>
                <c:pt idx="23">
                  <c:v>6.2671699494829952E-3</c:v>
                </c:pt>
                <c:pt idx="24">
                  <c:v>8.1835714419906357E-3</c:v>
                </c:pt>
                <c:pt idx="25">
                  <c:v>1.0645630982766392E-2</c:v>
                </c:pt>
                <c:pt idx="26">
                  <c:v>1.3796123138293108E-2</c:v>
                </c:pt>
                <c:pt idx="27">
                  <c:v>1.7811473212709542E-2</c:v>
                </c:pt>
                <c:pt idx="28">
                  <c:v>2.2908663314815662E-2</c:v>
                </c:pt>
                <c:pt idx="29">
                  <c:v>2.9353290065923576E-2</c:v>
                </c:pt>
                <c:pt idx="30">
                  <c:v>3.7468900957292724E-2</c:v>
                </c:pt>
                <c:pt idx="31">
                  <c:v>4.7647734588970321E-2</c:v>
                </c:pt>
                <c:pt idx="32">
                  <c:v>6.0362983453746744E-2</c:v>
                </c:pt>
                <c:pt idx="33">
                  <c:v>7.6182685471028758E-2</c:v>
                </c:pt>
                <c:pt idx="34">
                  <c:v>9.5785330965640014E-2</c:v>
                </c:pt>
                <c:pt idx="35">
                  <c:v>0.11997724404090772</c:v>
                </c:pt>
                <c:pt idx="36">
                  <c:v>0.14971176018838397</c:v>
                </c:pt>
                <c:pt idx="37">
                  <c:v>0.18611017441900066</c:v>
                </c:pt>
                <c:pt idx="38">
                  <c:v>0.230484375342455</c:v>
                </c:pt>
                <c:pt idx="39">
                  <c:v>0.28436100979747131</c:v>
                </c:pt>
                <c:pt idx="40">
                  <c:v>0.34950693957649243</c:v>
                </c:pt>
                <c:pt idx="41">
                  <c:v>0.42795565662923452</c:v>
                </c:pt>
                <c:pt idx="42">
                  <c:v>0.52203421658855709</c:v>
                </c:pt>
                <c:pt idx="43">
                  <c:v>0.63439013387977772</c:v>
                </c:pt>
                <c:pt idx="44">
                  <c:v>0.76801755712798903</c:v>
                </c:pt>
                <c:pt idx="45">
                  <c:v>0.92628191399530679</c:v>
                </c:pt>
                <c:pt idx="46">
                  <c:v>1.112942083683454</c:v>
                </c:pt>
                <c:pt idx="47">
                  <c:v>1.3321690278207281</c:v>
                </c:pt>
                <c:pt idx="48">
                  <c:v>1.5885596918144593</c:v>
                </c:pt>
                <c:pt idx="49">
                  <c:v>1.8871448852934152</c:v>
                </c:pt>
                <c:pt idx="50">
                  <c:v>2.2333897690633373</c:v>
                </c:pt>
                <c:pt idx="51">
                  <c:v>2.6331855244697353</c:v>
                </c:pt>
                <c:pt idx="52">
                  <c:v>3.0928307670943611</c:v>
                </c:pt>
                <c:pt idx="53">
                  <c:v>3.6190012980206783</c:v>
                </c:pt>
                <c:pt idx="54">
                  <c:v>4.2187068698457519</c:v>
                </c:pt>
                <c:pt idx="55">
                  <c:v>4.8992337879416743</c:v>
                </c:pt>
                <c:pt idx="56">
                  <c:v>5.668072375506835</c:v>
                </c:pt>
                <c:pt idx="57">
                  <c:v>6.5328286072304271</c:v>
                </c:pt>
                <c:pt idx="58">
                  <c:v>7.5011195634719172</c:v>
                </c:pt>
                <c:pt idx="59">
                  <c:v>8.5804527723945316</c:v>
                </c:pt>
                <c:pt idx="60">
                  <c:v>9.7780899893278601</c:v>
                </c:pt>
                <c:pt idx="61">
                  <c:v>11.100896502617637</c:v>
                </c:pt>
                <c:pt idx="62">
                  <c:v>12.555177643859125</c:v>
                </c:pt>
                <c:pt idx="63">
                  <c:v>14.146504803374054</c:v>
                </c:pt>
                <c:pt idx="64">
                  <c:v>15.879533892545652</c:v>
                </c:pt>
                <c:pt idx="65">
                  <c:v>17.757819832807456</c:v>
                </c:pt>
                <c:pt idx="66">
                  <c:v>19.783631263902677</c:v>
                </c:pt>
                <c:pt idx="67">
                  <c:v>21.957770227359976</c:v>
                </c:pt>
                <c:pt idx="68">
                  <c:v>24.279402068358031</c:v>
                </c:pt>
                <c:pt idx="69">
                  <c:v>26.745901185014954</c:v>
                </c:pt>
                <c:pt idx="70">
                  <c:v>29.352718512960319</c:v>
                </c:pt>
                <c:pt idx="71">
                  <c:v>32.093276741465402</c:v>
                </c:pt>
                <c:pt idx="72">
                  <c:v>34.958899196037109</c:v>
                </c:pt>
                <c:pt idx="73">
                  <c:v>37.938778074248724</c:v>
                </c:pt>
                <c:pt idx="74">
                  <c:v>41.019987277256888</c:v>
                </c:pt>
                <c:pt idx="75">
                  <c:v>44.187544433895084</c:v>
                </c:pt>
                <c:pt idx="76">
                  <c:v>47.424525869839115</c:v>
                </c:pt>
                <c:pt idx="77">
                  <c:v>50.712237241732396</c:v>
                </c:pt>
                <c:pt idx="78">
                  <c:v>54.030441351650182</c:v>
                </c:pt>
                <c:pt idx="79">
                  <c:v>57.357643304552994</c:v>
                </c:pt>
                <c:pt idx="80">
                  <c:v>60.671431705357563</c:v>
                </c:pt>
                <c:pt idx="81">
                  <c:v>63.948873042799711</c:v>
                </c:pt>
                <c:pt idx="82">
                  <c:v>67.166954823385069</c:v>
                </c:pt>
                <c:pt idx="83">
                  <c:v>70.303071439450065</c:v>
                </c:pt>
                <c:pt idx="84">
                  <c:v>73.335545230368936</c:v>
                </c:pt>
                <c:pt idx="85">
                  <c:v>76.24417376943795</c:v>
                </c:pt>
                <c:pt idx="86">
                  <c:v>79.010793127043797</c:v>
                </c:pt>
                <c:pt idx="87">
                  <c:v>81.619845763592664</c:v>
                </c:pt>
                <c:pt idx="88">
                  <c:v>84.058940829743719</c:v>
                </c:pt>
                <c:pt idx="89">
                  <c:v>86.319394027789599</c:v>
                </c:pt>
                <c:pt idx="90">
                  <c:v>88.396733838578243</c:v>
                </c:pt>
                <c:pt idx="91">
                  <c:v>90.291160860187318</c:v>
                </c:pt>
                <c:pt idx="92">
                  <c:v>92.007947244863587</c:v>
                </c:pt>
                <c:pt idx="93">
                  <c:v>93.557763760195456</c:v>
                </c:pt>
                <c:pt idx="94">
                  <c:v>94.9569228331723</c:v>
                </c:pt>
                <c:pt idx="95">
                  <c:v>96.227527048266921</c:v>
                </c:pt>
                <c:pt idx="96">
                  <c:v>97.397513946164437</c:v>
                </c:pt>
                <c:pt idx="97">
                  <c:v>98.500589586095685</c:v>
                </c:pt>
                <c:pt idx="98">
                  <c:v>99.576045167667417</c:v>
                </c:pt>
                <c:pt idx="99">
                  <c:v>100.66845303181249</c:v>
                </c:pt>
                <c:pt idx="100">
                  <c:v>101.82724054770377</c:v>
                </c:pt>
                <c:pt idx="101">
                  <c:v>103.10614271575716</c:v>
                </c:pt>
                <c:pt idx="102">
                  <c:v>104.56253675005593</c:v>
                </c:pt>
                <c:pt idx="103">
                  <c:v>106.25666441668864</c:v>
                </c:pt>
                <c:pt idx="104">
                  <c:v>108.25075047153835</c:v>
                </c:pt>
                <c:pt idx="105">
                  <c:v>110.60802812964933</c:v>
                </c:pt>
                <c:pt idx="106">
                  <c:v>113.3916850763468</c:v>
                </c:pt>
                <c:pt idx="107">
                  <c:v>116.66374605914329</c:v>
                </c:pt>
                <c:pt idx="108">
                  <c:v>120.48391053662007</c:v>
                </c:pt>
                <c:pt idx="109">
                  <c:v>124.90836615548029</c:v>
                </c:pt>
                <c:pt idx="110">
                  <c:v>129.98860092188329</c:v>
                </c:pt>
                <c:pt idx="111">
                  <c:v>135.77023876373451</c:v>
                </c:pt>
                <c:pt idx="112">
                  <c:v>142.29192467226645</c:v>
                </c:pt>
                <c:pt idx="113">
                  <c:v>149.58428668673182</c:v>
                </c:pt>
                <c:pt idx="114">
                  <c:v>157.66900256126098</c:v>
                </c:pt>
                <c:pt idx="115">
                  <c:v>166.55799894306301</c:v>
                </c:pt>
                <c:pt idx="116">
                  <c:v>176.25281021671611</c:v>
                </c:pt>
                <c:pt idx="117">
                  <c:v>186.74412275248406</c:v>
                </c:pt>
                <c:pt idx="118">
                  <c:v>198.0115280784739</c:v>
                </c:pt>
                <c:pt idx="119">
                  <c:v>210.02350543044437</c:v>
                </c:pt>
                <c:pt idx="120">
                  <c:v>222.7376501969101</c:v>
                </c:pt>
                <c:pt idx="121">
                  <c:v>236.10115998040342</c:v>
                </c:pt>
                <c:pt idx="122">
                  <c:v>250.05158437434866</c:v>
                </c:pt>
                <c:pt idx="123">
                  <c:v>264.51783818033766</c:v>
                </c:pt>
                <c:pt idx="124">
                  <c:v>279.42147079179625</c:v>
                </c:pt>
                <c:pt idx="125">
                  <c:v>294.67817696975419</c:v>
                </c:pt>
                <c:pt idx="126">
                  <c:v>310.19952645380152</c:v>
                </c:pt>
                <c:pt idx="127">
                  <c:v>325.89488198519655</c:v>
                </c:pt>
                <c:pt idx="128">
                  <c:v>341.67346763419187</c:v>
                </c:pt>
                <c:pt idx="129">
                  <c:v>357.44654208250455</c:v>
                </c:pt>
                <c:pt idx="130">
                  <c:v>373.12962500591527</c:v>
                </c:pt>
                <c:pt idx="131">
                  <c:v>388.64471921320762</c:v>
                </c:pt>
                <c:pt idx="132">
                  <c:v>403.92246700285165</c:v>
                </c:pt>
                <c:pt idx="133">
                  <c:v>418.90417655792555</c:v>
                </c:pt>
                <c:pt idx="134">
                  <c:v>433.54365332743953</c:v>
                </c:pt>
                <c:pt idx="135">
                  <c:v>447.80877242216798</c:v>
                </c:pt>
                <c:pt idx="136">
                  <c:v>461.68273120133512</c:v>
                </c:pt>
                <c:pt idx="137">
                  <c:v>475.16492649876176</c:v>
                </c:pt>
                <c:pt idx="138">
                  <c:v>488.27140832063947</c:v>
                </c:pt>
                <c:pt idx="139">
                  <c:v>501.03487124199188</c:v>
                </c:pt>
                <c:pt idx="140">
                  <c:v>513.50415596952644</c:v>
                </c:pt>
                <c:pt idx="141">
                  <c:v>525.74324637148834</c:v>
                </c:pt>
                <c:pt idx="142">
                  <c:v>537.82976137831827</c:v>
                </c:pt>
                <c:pt idx="143">
                  <c:v>549.85295614699919</c:v>
                </c:pt>
                <c:pt idx="144">
                  <c:v>561.91126231070507</c:v>
                </c:pt>
                <c:pt idx="145">
                  <c:v>574.10941251764586</c:v>
                </c:pt>
                <c:pt idx="146">
                  <c:v>586.55520930230853</c:v>
                </c:pt>
                <c:pt idx="147">
                  <c:v>599.3560120843199</c:v>
                </c:pt>
                <c:pt idx="148">
                  <c:v>612.61502827284755</c:v>
                </c:pt>
                <c:pt idx="149">
                  <c:v>626.4275045661991</c:v>
                </c:pt>
                <c:pt idx="150">
                  <c:v>640.87692215619529</c:v>
                </c:pt>
                <c:pt idx="151">
                  <c:v>656.03130429906992</c:v>
                </c:pt>
                <c:pt idx="152">
                  <c:v>671.93974631908827</c:v>
                </c:pt>
                <c:pt idx="153">
                  <c:v>688.62927637408063</c:v>
                </c:pt>
                <c:pt idx="154">
                  <c:v>706.10215014985613</c:v>
                </c:pt>
                <c:pt idx="155">
                  <c:v>724.33367409882965</c:v>
                </c:pt>
                <c:pt idx="156">
                  <c:v>743.27064003923113</c:v>
                </c:pt>
                <c:pt idx="157">
                  <c:v>762.83043915896417</c:v>
                </c:pt>
                <c:pt idx="158">
                  <c:v>782.90090609726519</c:v>
                </c:pt>
                <c:pt idx="159">
                  <c:v>803.34092428916654</c:v>
                </c:pt>
                <c:pt idx="160">
                  <c:v>823.98180272909849</c:v>
                </c:pt>
                <c:pt idx="161">
                  <c:v>844.62941237424059</c:v>
                </c:pt>
                <c:pt idx="162">
                  <c:v>865.06704826700411</c:v>
                </c:pt>
                <c:pt idx="163">
                  <c:v>885.05896182281117</c:v>
                </c:pt>
                <c:pt idx="164">
                  <c:v>904.35448732399141</c:v>
                </c:pt>
                <c:pt idx="165">
                  <c:v>922.69266818294852</c:v>
                </c:pt>
                <c:pt idx="166">
                  <c:v>939.80727262369282</c:v>
                </c:pt>
                <c:pt idx="167">
                  <c:v>955.43207564331499</c:v>
                </c:pt>
                <c:pt idx="168">
                  <c:v>969.30627493971292</c:v>
                </c:pt>
                <c:pt idx="169">
                  <c:v>981.17990323682102</c:v>
                </c:pt>
                <c:pt idx="170">
                  <c:v>990.8190983571003</c:v>
                </c:pt>
                <c:pt idx="171">
                  <c:v>998.01109551959439</c:v>
                </c:pt>
                <c:pt idx="172">
                  <c:v>1002.5688136157436</c:v>
                </c:pt>
                <c:pt idx="173">
                  <c:v>1004.3349183966537</c:v>
                </c:pt>
                <c:pt idx="174">
                  <c:v>1003.1852602318679</c:v>
                </c:pt>
                <c:pt idx="175">
                  <c:v>999.03160187205788</c:v>
                </c:pt>
                <c:pt idx="176">
                  <c:v>991.82357186591287</c:v>
                </c:pt>
                <c:pt idx="177">
                  <c:v>981.54980125690417</c:v>
                </c:pt>
                <c:pt idx="178">
                  <c:v>968.23822417419558</c:v>
                </c:pt>
                <c:pt idx="179">
                  <c:v>951.95554615961487</c:v>
                </c:pt>
                <c:pt idx="180">
                  <c:v>932.80590676710108</c:v>
                </c:pt>
                <c:pt idx="181">
                  <c:v>910.92878439425681</c:v>
                </c:pt>
                <c:pt idx="182">
                  <c:v>886.49621077168968</c:v>
                </c:pt>
                <c:pt idx="183">
                  <c:v>859.70937945668936</c:v>
                </c:pt>
                <c:pt idx="184">
                  <c:v>830.79474655729916</c:v>
                </c:pt>
                <c:pt idx="185">
                  <c:v>799.99973238964708</c:v>
                </c:pt>
                <c:pt idx="186">
                  <c:v>767.58813961612259</c:v>
                </c:pt>
                <c:pt idx="187">
                  <c:v>733.83540652419356</c:v>
                </c:pt>
                <c:pt idx="188">
                  <c:v>699.02381353871851</c:v>
                </c:pt>
                <c:pt idx="189">
                  <c:v>663.43775699982768</c:v>
                </c:pt>
                <c:pt idx="190">
                  <c:v>627.35919693851133</c:v>
                </c:pt>
                <c:pt idx="191">
                  <c:v>591.06337551283184</c:v>
                </c:pt>
                <c:pt idx="192">
                  <c:v>554.81489033091941</c:v>
                </c:pt>
                <c:pt idx="193">
                  <c:v>518.8641926792925</c:v>
                </c:pt>
                <c:pt idx="194">
                  <c:v>483.44456523419024</c:v>
                </c:pt>
                <c:pt idx="195">
                  <c:v>448.76961776487821</c:v>
                </c:pt>
                <c:pt idx="196">
                  <c:v>415.03132319330194</c:v>
                </c:pt>
                <c:pt idx="197">
                  <c:v>382.39860069855081</c:v>
                </c:pt>
                <c:pt idx="198">
                  <c:v>351.01643782727814</c:v>
                </c:pt>
                <c:pt idx="199">
                  <c:v>321.00553019441389</c:v>
                </c:pt>
                <c:pt idx="200">
                  <c:v>292.46240567893392</c:v>
                </c:pt>
                <c:pt idx="201">
                  <c:v>265.45999026620888</c:v>
                </c:pt>
                <c:pt idx="202">
                  <c:v>240.04856502620567</c:v>
                </c:pt>
                <c:pt idx="203">
                  <c:v>216.25705821097867</c:v>
                </c:pt>
                <c:pt idx="204">
                  <c:v>194.09461308121178</c:v>
                </c:pt>
                <c:pt idx="205">
                  <c:v>173.55237075033054</c:v>
                </c:pt>
                <c:pt idx="206">
                  <c:v>154.60540789692183</c:v>
                </c:pt>
                <c:pt idx="207">
                  <c:v>137.21477144085856</c:v>
                </c:pt>
                <c:pt idx="208">
                  <c:v>121.32955595632504</c:v>
                </c:pt>
                <c:pt idx="209">
                  <c:v>106.88897442772692</c:v>
                </c:pt>
                <c:pt idx="210">
                  <c:v>93.824378663299115</c:v>
                </c:pt>
                <c:pt idx="211">
                  <c:v>82.061191981539608</c:v>
                </c:pt>
                <c:pt idx="212">
                  <c:v>71.520723389033478</c:v>
                </c:pt>
                <c:pt idx="213">
                  <c:v>62.121839151541877</c:v>
                </c:pt>
                <c:pt idx="214">
                  <c:v>53.782474166532147</c:v>
                </c:pt>
                <c:pt idx="215">
                  <c:v>46.420971708072294</c:v>
                </c:pt>
                <c:pt idx="216">
                  <c:v>39.957245767059248</c:v>
                </c:pt>
                <c:pt idx="217">
                  <c:v>34.313765242542821</c:v>
                </c:pt>
                <c:pt idx="218">
                  <c:v>29.41636357113012</c:v>
                </c:pt>
                <c:pt idx="219">
                  <c:v>25.194880972159797</c:v>
                </c:pt>
                <c:pt idx="220">
                  <c:v>21.583649326827427</c:v>
                </c:pt>
                <c:pt idx="221">
                  <c:v>18.521831818297073</c:v>
                </c:pt>
                <c:pt idx="222">
                  <c:v>15.953630883111995</c:v>
                </c:pt>
                <c:pt idx="223">
                  <c:v>13.828378822575042</c:v>
                </c:pt>
                <c:pt idx="224">
                  <c:v>12.100525674534161</c:v>
                </c:pt>
                <c:pt idx="225">
                  <c:v>10.729538736580512</c:v>
                </c:pt>
                <c:pt idx="226">
                  <c:v>9.679727550795457</c:v>
                </c:pt>
                <c:pt idx="227">
                  <c:v>8.9200072993213713</c:v>
                </c:pt>
                <c:pt idx="228">
                  <c:v>8.4236125053785411</c:v>
                </c:pt>
                <c:pt idx="229">
                  <c:v>8.1677717674610903</c:v>
                </c:pt>
                <c:pt idx="230">
                  <c:v>8.1333530473622222</c:v>
                </c:pt>
                <c:pt idx="231">
                  <c:v>8.3044878473562207</c:v>
                </c:pt>
                <c:pt idx="232">
                  <c:v>8.6681814992347039</c:v>
                </c:pt>
                <c:pt idx="233">
                  <c:v>9.2139157863633319</c:v>
                </c:pt>
                <c:pt idx="234">
                  <c:v>9.9332492567759196</c:v>
                </c:pt>
                <c:pt idx="235">
                  <c:v>10.81941987528926</c:v>
                </c:pt>
                <c:pt idx="236">
                  <c:v>11.866954110568624</c:v>
                </c:pt>
                <c:pt idx="237">
                  <c:v>13.071286153187645</c:v>
                </c:pt>
                <c:pt idx="238">
                  <c:v>14.428390699389915</c:v>
                </c:pt>
                <c:pt idx="239">
                  <c:v>15.934432590926322</c:v>
                </c:pt>
                <c:pt idx="240">
                  <c:v>17.585436547721365</c:v>
                </c:pt>
                <c:pt idx="241">
                  <c:v>19.376980236375395</c:v>
                </c:pt>
                <c:pt idx="242">
                  <c:v>21.303913950660576</c:v>
                </c:pt>
                <c:pt idx="243">
                  <c:v>23.360110207306672</c:v>
                </c:pt>
                <c:pt idx="244">
                  <c:v>25.538246548416769</c:v>
                </c:pt>
                <c:pt idx="245">
                  <c:v>27.829624761853804</c:v>
                </c:pt>
                <c:pt idx="246">
                  <c:v>30.224029556805874</c:v>
                </c:pt>
                <c:pt idx="247">
                  <c:v>32.709629443024781</c:v>
                </c:pt>
                <c:pt idx="248">
                  <c:v>35.272922145616718</c:v>
                </c:pt>
                <c:pt idx="249">
                  <c:v>37.898726334831132</c:v>
                </c:pt>
                <c:pt idx="250">
                  <c:v>40.570220763843977</c:v>
                </c:pt>
                <c:pt idx="251">
                  <c:v>43.269031094997324</c:v>
                </c:pt>
                <c:pt idx="252">
                  <c:v>45.975363772513248</c:v>
                </c:pt>
                <c:pt idx="253">
                  <c:v>48.668185291489017</c:v>
                </c:pt>
                <c:pt idx="254">
                  <c:v>51.325444147983575</c:v>
                </c:pt>
                <c:pt idx="255">
                  <c:v>53.924331667713119</c:v>
                </c:pt>
                <c:pt idx="256">
                  <c:v>56.441576843194817</c:v>
                </c:pt>
                <c:pt idx="257">
                  <c:v>58.853769296391924</c:v>
                </c:pt>
                <c:pt idx="258">
                  <c:v>61.137703573488018</c:v>
                </c:pt>
                <c:pt idx="259">
                  <c:v>63.270737205537984</c:v>
                </c:pt>
                <c:pt idx="260">
                  <c:v>65.231154372458704</c:v>
                </c:pt>
                <c:pt idx="261">
                  <c:v>66.998526617737625</c:v>
                </c:pt>
                <c:pt idx="262">
                  <c:v>68.554061902916501</c:v>
                </c:pt>
                <c:pt idx="263">
                  <c:v>69.880933379911824</c:v>
                </c:pt>
                <c:pt idx="264">
                  <c:v>70.964579602858677</c:v>
                </c:pt>
                <c:pt idx="265">
                  <c:v>71.79296849724436</c:v>
                </c:pt>
                <c:pt idx="266">
                  <c:v>72.356818239451187</c:v>
                </c:pt>
                <c:pt idx="267">
                  <c:v>72.649769253066097</c:v>
                </c:pt>
                <c:pt idx="268">
                  <c:v>72.668502767970011</c:v>
                </c:pt>
                <c:pt idx="269">
                  <c:v>72.412802775794688</c:v>
                </c:pt>
                <c:pt idx="270">
                  <c:v>71.885559705956496</c:v>
                </c:pt>
                <c:pt idx="271">
                  <c:v>71.092715690732717</c:v>
                </c:pt>
                <c:pt idx="272">
                  <c:v>70.043152834239365</c:v>
                </c:pt>
                <c:pt idx="273">
                  <c:v>68.748527396742958</c:v>
                </c:pt>
                <c:pt idx="274">
                  <c:v>67.22305420284323</c:v>
                </c:pt>
                <c:pt idx="275">
                  <c:v>65.483246833531922</c:v>
                </c:pt>
                <c:pt idx="276">
                  <c:v>63.547620228183071</c:v>
                </c:pt>
                <c:pt idx="277">
                  <c:v>61.43636317130688</c:v>
                </c:pt>
                <c:pt idx="278">
                  <c:v>59.170988744266985</c:v>
                </c:pt>
                <c:pt idx="279">
                  <c:v>56.773971173575767</c:v>
                </c:pt>
                <c:pt idx="280">
                  <c:v>54.268377596262859</c:v>
                </c:pt>
                <c:pt idx="281">
                  <c:v>51.677503097482223</c:v>
                </c:pt>
                <c:pt idx="282">
                  <c:v>49.024516968513993</c:v>
                </c:pt>
                <c:pt idx="283">
                  <c:v>46.332127508860793</c:v>
                </c:pt>
                <c:pt idx="284">
                  <c:v>43.622271883038493</c:v>
                </c:pt>
                <c:pt idx="285">
                  <c:v>40.915836577113232</c:v>
                </c:pt>
                <c:pt idx="286">
                  <c:v>38.232412921507908</c:v>
                </c:pt>
                <c:pt idx="287">
                  <c:v>35.590090995852961</c:v>
                </c:pt>
                <c:pt idx="288">
                  <c:v>33.005294051801556</c:v>
                </c:pt>
                <c:pt idx="289">
                  <c:v>30.492654420065488</c:v>
                </c:pt>
                <c:pt idx="290">
                  <c:v>28.064930746858877</c:v>
                </c:pt>
                <c:pt idx="291">
                  <c:v>25.732965365838822</c:v>
                </c:pt>
                <c:pt idx="292">
                  <c:v>23.505679681934115</c:v>
                </c:pt>
                <c:pt idx="293">
                  <c:v>21.390104646417779</c:v>
                </c:pt>
                <c:pt idx="294">
                  <c:v>19.391442752735188</c:v>
                </c:pt>
                <c:pt idx="295">
                  <c:v>17.513157489780685</c:v>
                </c:pt>
                <c:pt idx="296">
                  <c:v>15.75708585613852</c:v>
                </c:pt>
                <c:pt idx="297">
                  <c:v>14.123569361483625</c:v>
                </c:pt>
                <c:pt idx="298">
                  <c:v>12.611598911950214</c:v>
                </c:pt>
                <c:pt idx="299">
                  <c:v>11.218969081867021</c:v>
                </c:pt>
                <c:pt idx="300">
                  <c:v>9.9424374964628601</c:v>
                </c:pt>
                <c:pt idx="301">
                  <c:v>8.7778853731522943</c:v>
                </c:pt>
                <c:pt idx="302">
                  <c:v>7.720475668418489</c:v>
                </c:pt>
                <c:pt idx="303">
                  <c:v>6.7648057346021995</c:v>
                </c:pt>
                <c:pt idx="304">
                  <c:v>5.9050518836059771</c:v>
                </c:pt>
                <c:pt idx="305">
                  <c:v>5.1351037636338823</c:v>
                </c:pt>
                <c:pt idx="306">
                  <c:v>4.4486869619558291</c:v>
                </c:pt>
                <c:pt idx="307">
                  <c:v>3.8394727358160976</c:v>
                </c:pt>
                <c:pt idx="308">
                  <c:v>3.3011742316599983</c:v>
                </c:pt>
                <c:pt idx="309">
                  <c:v>2.8276289691681957</c:v>
                </c:pt>
                <c:pt idx="310">
                  <c:v>2.4128677338126985</c:v>
                </c:pt>
                <c:pt idx="311">
                  <c:v>2.0511703345510375</c:v>
                </c:pt>
                <c:pt idx="312">
                  <c:v>1.7371089397103521</c:v>
                </c:pt>
                <c:pt idx="313">
                  <c:v>1.4655799039771324</c:v>
                </c:pt>
                <c:pt idx="314">
                  <c:v>1.2318251445389941</c:v>
                </c:pt>
                <c:pt idx="315">
                  <c:v>1.0314442185303601</c:v>
                </c:pt>
                <c:pt idx="316">
                  <c:v>0.86039830163841313</c:v>
                </c:pt>
                <c:pt idx="317">
                  <c:v>0.71500727479994752</c:v>
                </c:pt>
                <c:pt idx="318">
                  <c:v>0.59194109851866772</c:v>
                </c:pt>
                <c:pt idx="319">
                  <c:v>0.48820659880843903</c:v>
                </c:pt>
                <c:pt idx="320">
                  <c:v>0.40113071150479285</c:v>
                </c:pt>
                <c:pt idx="321">
                  <c:v>0.32834113869469633</c:v>
                </c:pt>
                <c:pt idx="322">
                  <c:v>0.26774526774856749</c:v>
                </c:pt>
                <c:pt idx="323">
                  <c:v>0.21750809504814853</c:v>
                </c:pt>
                <c:pt idx="324">
                  <c:v>0.17602978701998098</c:v>
                </c:pt>
                <c:pt idx="325">
                  <c:v>0.14192340421535923</c:v>
                </c:pt>
                <c:pt idx="326">
                  <c:v>0.11399321264310737</c:v>
                </c:pt>
                <c:pt idx="327">
                  <c:v>9.1213912515275677E-2</c:v>
                </c:pt>
                <c:pt idx="328">
                  <c:v>7.2711029444856967E-2</c:v>
                </c:pt>
                <c:pt idx="329">
                  <c:v>5.7742637835645434E-2</c:v>
                </c:pt>
                <c:pt idx="330">
                  <c:v>4.5682521101473771E-2</c:v>
                </c:pt>
                <c:pt idx="331">
                  <c:v>3.6004818401957683E-2</c:v>
                </c:pt>
                <c:pt idx="332">
                  <c:v>2.827016241902687E-2</c:v>
                </c:pt>
                <c:pt idx="333">
                  <c:v>2.2113276687226003E-2</c:v>
                </c:pt>
                <c:pt idx="334">
                  <c:v>1.7231973330789734E-2</c:v>
                </c:pt>
                <c:pt idx="335">
                  <c:v>1.3377471832010279E-2</c:v>
                </c:pt>
                <c:pt idx="336">
                  <c:v>1.0345945684666371E-2</c:v>
                </c:pt>
                <c:pt idx="337">
                  <c:v>7.9711954961215054E-3</c:v>
                </c:pt>
                <c:pt idx="338">
                  <c:v>6.1183433396093606E-3</c:v>
                </c:pt>
                <c:pt idx="339">
                  <c:v>4.6784430347280859E-3</c:v>
                </c:pt>
                <c:pt idx="340">
                  <c:v>3.5639037352342981E-3</c:v>
                </c:pt>
                <c:pt idx="341">
                  <c:v>2.7046290053590106E-3</c:v>
                </c:pt>
                <c:pt idx="342">
                  <c:v>2.0447798425780391E-3</c:v>
                </c:pt>
                <c:pt idx="343">
                  <c:v>1.540077325219161E-3</c:v>
                </c:pt>
                <c:pt idx="344">
                  <c:v>1.1555682897392301E-3</c:v>
                </c:pt>
                <c:pt idx="345">
                  <c:v>8.6378532660498389E-4</c:v>
                </c:pt>
                <c:pt idx="346">
                  <c:v>6.4324015264467869E-4</c:v>
                </c:pt>
                <c:pt idx="347">
                  <c:v>4.7719687162535652E-4</c:v>
                </c:pt>
                <c:pt idx="348">
                  <c:v>3.5267863153374564E-4</c:v>
                </c:pt>
                <c:pt idx="349">
                  <c:v>2.5966763564173954E-4</c:v>
                </c:pt>
                <c:pt idx="350">
                  <c:v>1.9046431437037611E-4</c:v>
                </c:pt>
                <c:pt idx="351">
                  <c:v>1.3917669824663697E-4</c:v>
                </c:pt>
                <c:pt idx="352">
                  <c:v>1.0131565546520943E-4</c:v>
                </c:pt>
                <c:pt idx="353">
                  <c:v>7.3475695406784739E-5</c:v>
                </c:pt>
                <c:pt idx="354">
                  <c:v>5.3084529113513449E-5</c:v>
                </c:pt>
                <c:pt idx="355">
                  <c:v>3.8207564153176433E-5</c:v>
                </c:pt>
                <c:pt idx="356">
                  <c:v>2.7396043694682973E-5</c:v>
                </c:pt>
                <c:pt idx="357">
                  <c:v>1.9569668407013022E-5</c:v>
                </c:pt>
                <c:pt idx="358">
                  <c:v>1.3926314579916905E-5</c:v>
                </c:pt>
                <c:pt idx="359">
                  <c:v>9.872929888658253E-6</c:v>
                </c:pt>
                <c:pt idx="360">
                  <c:v>6.9728933414682018E-6</c:v>
                </c:pt>
                <c:pt idx="361">
                  <c:v>4.906108053600807E-6</c:v>
                </c:pt>
                <c:pt idx="362">
                  <c:v>3.4388902302604179E-6</c:v>
                </c:pt>
                <c:pt idx="363">
                  <c:v>2.4013564774290522E-6</c:v>
                </c:pt>
                <c:pt idx="364">
                  <c:v>1.6705215192594343E-6</c:v>
                </c:pt>
                <c:pt idx="365">
                  <c:v>1.1577229200865522E-6</c:v>
                </c:pt>
                <c:pt idx="366">
                  <c:v>7.9930826875388711E-7</c:v>
                </c:pt>
                <c:pt idx="367">
                  <c:v>5.4977007615316049E-7</c:v>
                </c:pt>
                <c:pt idx="368">
                  <c:v>3.7670814205926814E-7</c:v>
                </c:pt>
                <c:pt idx="369">
                  <c:v>2.571497070743473E-7</c:v>
                </c:pt>
                <c:pt idx="370">
                  <c:v>1.748735709016048E-7</c:v>
                </c:pt>
                <c:pt idx="371">
                  <c:v>1.1847301485063382E-7</c:v>
                </c:pt>
                <c:pt idx="372">
                  <c:v>7.9959822212302957E-8</c:v>
                </c:pt>
                <c:pt idx="373">
                  <c:v>5.376273040793109E-8</c:v>
                </c:pt>
                <c:pt idx="374">
                  <c:v>3.6012057201244765E-8</c:v>
                </c:pt>
                <c:pt idx="375">
                  <c:v>2.4030990033562124E-8</c:v>
                </c:pt>
                <c:pt idx="376">
                  <c:v>1.5975428390967525E-8</c:v>
                </c:pt>
                <c:pt idx="377">
                  <c:v>1.058011723272148E-8</c:v>
                </c:pt>
                <c:pt idx="378">
                  <c:v>6.9804844581325578E-9</c:v>
                </c:pt>
                <c:pt idx="379">
                  <c:v>4.5881516772039113E-9</c:v>
                </c:pt>
                <c:pt idx="380">
                  <c:v>3.0043262068788068E-9</c:v>
                </c:pt>
                <c:pt idx="381">
                  <c:v>1.9598079871505646E-9</c:v>
                </c:pt>
                <c:pt idx="382">
                  <c:v>1.2736118110894956E-9</c:v>
                </c:pt>
                <c:pt idx="383">
                  <c:v>8.2455143165174162E-10</c:v>
                </c:pt>
                <c:pt idx="384">
                  <c:v>5.3180882484613136E-10</c:v>
                </c:pt>
                <c:pt idx="385">
                  <c:v>3.4170430231957077E-10</c:v>
                </c:pt>
                <c:pt idx="386">
                  <c:v>2.18727037925806E-10</c:v>
                </c:pt>
                <c:pt idx="387">
                  <c:v>1.3947989566894573E-10</c:v>
                </c:pt>
                <c:pt idx="388">
                  <c:v>8.8609007803175928E-11</c:v>
                </c:pt>
                <c:pt idx="389">
                  <c:v>5.6079127853551727E-11</c:v>
                </c:pt>
                <c:pt idx="390">
                  <c:v>3.535751592065506E-11</c:v>
                </c:pt>
                <c:pt idx="391">
                  <c:v>2.2208506715935936E-11</c:v>
                </c:pt>
                <c:pt idx="392">
                  <c:v>1.3896776973811374E-11</c:v>
                </c:pt>
                <c:pt idx="393">
                  <c:v>8.6629525374178209E-12</c:v>
                </c:pt>
                <c:pt idx="394">
                  <c:v>5.3799086295187777E-12</c:v>
                </c:pt>
                <c:pt idx="395">
                  <c:v>3.3284419129821104E-12</c:v>
                </c:pt>
                <c:pt idx="396">
                  <c:v>2.0514653313967707E-12</c:v>
                </c:pt>
                <c:pt idx="397">
                  <c:v>1.2596343620542137E-12</c:v>
                </c:pt>
                <c:pt idx="398">
                  <c:v>7.7051648417993959E-13</c:v>
                </c:pt>
                <c:pt idx="399">
                  <c:v>4.695442069048902E-13</c:v>
                </c:pt>
                <c:pt idx="400">
                  <c:v>2.8505466755957103E-13</c:v>
                </c:pt>
                <c:pt idx="401">
                  <c:v>1.7239987400546097E-13</c:v>
                </c:pt>
                <c:pt idx="402">
                  <c:v>1.0387304166725317E-13</c:v>
                </c:pt>
                <c:pt idx="403">
                  <c:v>6.2348480186472054E-14</c:v>
                </c:pt>
                <c:pt idx="404">
                  <c:v>3.7282584558171264E-14</c:v>
                </c:pt>
                <c:pt idx="405">
                  <c:v>2.2209729493787208E-14</c:v>
                </c:pt>
                <c:pt idx="406">
                  <c:v>1.3180674770359327E-14</c:v>
                </c:pt>
                <c:pt idx="407">
                  <c:v>7.7927211611599331E-15</c:v>
                </c:pt>
                <c:pt idx="408">
                  <c:v>4.589842115816804E-15</c:v>
                </c:pt>
                <c:pt idx="409">
                  <c:v>2.6931681777783301E-15</c:v>
                </c:pt>
                <c:pt idx="410">
                  <c:v>1.5742957366350668E-15</c:v>
                </c:pt>
                <c:pt idx="411">
                  <c:v>9.1678243090564292E-16</c:v>
                </c:pt>
                <c:pt idx="412">
                  <c:v>5.3186738817789084E-16</c:v>
                </c:pt>
                <c:pt idx="413">
                  <c:v>3.0739553835295742E-16</c:v>
                </c:pt>
                <c:pt idx="414">
                  <c:v>1.7699005933947945E-16</c:v>
                </c:pt>
                <c:pt idx="415">
                  <c:v>1.0152133206930119E-16</c:v>
                </c:pt>
                <c:pt idx="416">
                  <c:v>5.8012670486499116E-17</c:v>
                </c:pt>
                <c:pt idx="417">
                  <c:v>3.3025205251269502E-17</c:v>
                </c:pt>
                <c:pt idx="418">
                  <c:v>1.8729462350125706E-17</c:v>
                </c:pt>
                <c:pt idx="419">
                  <c:v>1.058186492073808E-17</c:v>
                </c:pt>
                <c:pt idx="420">
                  <c:v>5.9560211824935552E-18</c:v>
                </c:pt>
                <c:pt idx="421">
                  <c:v>3.3396993451386971E-18</c:v>
                </c:pt>
                <c:pt idx="422">
                  <c:v>1.8655875151085231E-18</c:v>
                </c:pt>
                <c:pt idx="423">
                  <c:v>1.0381999401458277E-18</c:v>
                </c:pt>
                <c:pt idx="424">
                  <c:v>5.7557707763414651E-19</c:v>
                </c:pt>
                <c:pt idx="425">
                  <c:v>3.1789456116096626E-19</c:v>
                </c:pt>
                <c:pt idx="426">
                  <c:v>1.7491208753194005E-19</c:v>
                </c:pt>
                <c:pt idx="427">
                  <c:v>9.5876829883019395E-20</c:v>
                </c:pt>
                <c:pt idx="428">
                  <c:v>5.2355779052526577E-20</c:v>
                </c:pt>
                <c:pt idx="429">
                  <c:v>2.8482145728616051E-20</c:v>
                </c:pt>
                <c:pt idx="430">
                  <c:v>1.5436111238016448E-20</c:v>
                </c:pt>
                <c:pt idx="431">
                  <c:v>8.3341288870151986E-21</c:v>
                </c:pt>
                <c:pt idx="432">
                  <c:v>4.4826996680157522E-21</c:v>
                </c:pt>
                <c:pt idx="433">
                  <c:v>2.4020176315730649E-21</c:v>
                </c:pt>
                <c:pt idx="434">
                  <c:v>1.282241581541694E-21</c:v>
                </c:pt>
                <c:pt idx="435">
                  <c:v>6.818999198831951E-22</c:v>
                </c:pt>
                <c:pt idx="436">
                  <c:v>3.6126720568550696E-22</c:v>
                </c:pt>
                <c:pt idx="437">
                  <c:v>1.9067491346615885E-22</c:v>
                </c:pt>
                <c:pt idx="438">
                  <c:v>1.0025722819063697E-22</c:v>
                </c:pt>
                <c:pt idx="439">
                  <c:v>5.2516399882944171E-23</c:v>
                </c:pt>
                <c:pt idx="440">
                  <c:v>2.7405095331955984E-23</c:v>
                </c:pt>
                <c:pt idx="441">
                  <c:v>1.4247045302106575E-23</c:v>
                </c:pt>
                <c:pt idx="442">
                  <c:v>7.3786245222711875E-24</c:v>
                </c:pt>
                <c:pt idx="443">
                  <c:v>3.8070022544341769E-24</c:v>
                </c:pt>
                <c:pt idx="444">
                  <c:v>1.9568069160255137E-24</c:v>
                </c:pt>
                <c:pt idx="445">
                  <c:v>1.0020051018357812E-24</c:v>
                </c:pt>
                <c:pt idx="446">
                  <c:v>5.1115075720163103E-25</c:v>
                </c:pt>
                <c:pt idx="447">
                  <c:v>2.597677314413816E-25</c:v>
                </c:pt>
                <c:pt idx="448">
                  <c:v>1.3151597603412272E-25</c:v>
                </c:pt>
                <c:pt idx="449">
                  <c:v>6.6332893284171469E-26</c:v>
                </c:pt>
                <c:pt idx="450">
                  <c:v>3.3330089998720389E-26</c:v>
                </c:pt>
                <c:pt idx="451">
                  <c:v>1.6684037204181599E-26</c:v>
                </c:pt>
                <c:pt idx="452">
                  <c:v>8.3199924156421616E-27</c:v>
                </c:pt>
                <c:pt idx="453">
                  <c:v>4.1333466409483731E-27</c:v>
                </c:pt>
                <c:pt idx="454">
                  <c:v>2.0456806843095268E-27</c:v>
                </c:pt>
                <c:pt idx="455">
                  <c:v>1.008627901541696E-27</c:v>
                </c:pt>
                <c:pt idx="456">
                  <c:v>4.9542877661970164E-28</c:v>
                </c:pt>
                <c:pt idx="457">
                  <c:v>2.4243124791288656E-28</c:v>
                </c:pt>
                <c:pt idx="458">
                  <c:v>1.1818247556475149E-28</c:v>
                </c:pt>
                <c:pt idx="459">
                  <c:v>5.7395082738352831E-29</c:v>
                </c:pt>
                <c:pt idx="460">
                  <c:v>2.7768563078890475E-29</c:v>
                </c:pt>
                <c:pt idx="461">
                  <c:v>1.3384102243231405E-29</c:v>
                </c:pt>
                <c:pt idx="462">
                  <c:v>6.4266137894046134E-30</c:v>
                </c:pt>
                <c:pt idx="463">
                  <c:v>3.0742011097480425E-30</c:v>
                </c:pt>
                <c:pt idx="464">
                  <c:v>1.465006211194883E-30</c:v>
                </c:pt>
                <c:pt idx="465">
                  <c:v>6.9551063391088498E-31</c:v>
                </c:pt>
                <c:pt idx="466">
                  <c:v>3.2894644744482249E-31</c:v>
                </c:pt>
                <c:pt idx="467">
                  <c:v>1.5499002345352114E-31</c:v>
                </c:pt>
                <c:pt idx="468">
                  <c:v>7.2751073325264619E-32</c:v>
                </c:pt>
                <c:pt idx="469">
                  <c:v>3.4019833485829015E-32</c:v>
                </c:pt>
                <c:pt idx="470">
                  <c:v>1.5848277961347583E-32</c:v>
                </c:pt>
                <c:pt idx="471">
                  <c:v>7.3551086618612464E-33</c:v>
                </c:pt>
                <c:pt idx="472">
                  <c:v>3.4005817858782991E-33</c:v>
                </c:pt>
                <c:pt idx="473">
                  <c:v>1.5662982869847181E-33</c:v>
                </c:pt>
                <c:pt idx="474">
                  <c:v>7.1870859582088693E-34</c:v>
                </c:pt>
                <c:pt idx="475">
                  <c:v>3.285400529054957E-34</c:v>
                </c:pt>
                <c:pt idx="476">
                  <c:v>1.4961699363922295E-34</c:v>
                </c:pt>
                <c:pt idx="477">
                  <c:v>6.7878250866421187E-35</c:v>
                </c:pt>
                <c:pt idx="478">
                  <c:v>3.0678737171697467E-35</c:v>
                </c:pt>
                <c:pt idx="479">
                  <c:v>1.3813426859895799E-35</c:v>
                </c:pt>
                <c:pt idx="480">
                  <c:v>6.1961582873650894E-36</c:v>
                </c:pt>
                <c:pt idx="481">
                  <c:v>2.7688580562465538E-36</c:v>
                </c:pt>
                <c:pt idx="482">
                  <c:v>1.2326392676649887E-36</c:v>
                </c:pt>
                <c:pt idx="483">
                  <c:v>5.4667400420353899E-37</c:v>
                </c:pt>
                <c:pt idx="484">
                  <c:v>2.415338276678713E-37</c:v>
                </c:pt>
                <c:pt idx="485">
                  <c:v>1.0631257140249426E-37</c:v>
                </c:pt>
                <c:pt idx="486">
                  <c:v>4.6617437686048204E-38</c:v>
                </c:pt>
                <c:pt idx="487">
                  <c:v>2.0364290927820068E-38</c:v>
                </c:pt>
                <c:pt idx="488">
                  <c:v>8.86231748444642E-39</c:v>
                </c:pt>
                <c:pt idx="489">
                  <c:v>3.8422218113526868E-39</c:v>
                </c:pt>
                <c:pt idx="490">
                  <c:v>1.6594901518344947E-39</c:v>
                </c:pt>
                <c:pt idx="491">
                  <c:v>7.1404246957357692E-40</c:v>
                </c:pt>
                <c:pt idx="492">
                  <c:v>3.0607687934684198E-40</c:v>
                </c:pt>
                <c:pt idx="493">
                  <c:v>1.3070557853493635E-40</c:v>
                </c:pt>
                <c:pt idx="494">
                  <c:v>5.5605127409163913E-41</c:v>
                </c:pt>
                <c:pt idx="495">
                  <c:v>2.356636903455318E-41</c:v>
                </c:pt>
                <c:pt idx="496">
                  <c:v>9.9501041280532055E-42</c:v>
                </c:pt>
                <c:pt idx="497">
                  <c:v>4.1852335171653755E-42</c:v>
                </c:pt>
                <c:pt idx="498">
                  <c:v>1.7537548343612989E-42</c:v>
                </c:pt>
                <c:pt idx="499">
                  <c:v>7.3210805508898796E-43</c:v>
                </c:pt>
                <c:pt idx="500">
                  <c:v>3.0446586342937027E-43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-1.9849720981456938</c:v>
                </c:pt>
                <c:pt idx="1">
                  <c:v>0.24590992733306466</c:v>
                </c:pt>
                <c:pt idx="2">
                  <c:v>-15.523208870276914</c:v>
                </c:pt>
                <c:pt idx="3">
                  <c:v>29.707671190076319</c:v>
                </c:pt>
                <c:pt idx="4">
                  <c:v>12.93854967224491</c:v>
                </c:pt>
                <c:pt idx="5">
                  <c:v>-3.8305740176803789</c:v>
                </c:pt>
                <c:pt idx="6">
                  <c:v>-13.599700685019899</c:v>
                </c:pt>
                <c:pt idx="7">
                  <c:v>15.631168582862227</c:v>
                </c:pt>
                <c:pt idx="8">
                  <c:v>-16.137967675987134</c:v>
                </c:pt>
                <c:pt idx="9">
                  <c:v>-18.907111418780286</c:v>
                </c:pt>
                <c:pt idx="10">
                  <c:v>-15.676265254572151</c:v>
                </c:pt>
                <c:pt idx="11">
                  <c:v>-5.4454326464370775</c:v>
                </c:pt>
                <c:pt idx="12">
                  <c:v>8.7853818287836472</c:v>
                </c:pt>
                <c:pt idx="13">
                  <c:v>-11.983827851624147</c:v>
                </c:pt>
                <c:pt idx="14">
                  <c:v>24.246930421384423</c:v>
                </c:pt>
                <c:pt idx="15">
                  <c:v>12.477646354100665</c:v>
                </c:pt>
                <c:pt idx="16">
                  <c:v>-9.2916934228353121</c:v>
                </c:pt>
                <c:pt idx="17">
                  <c:v>-7.0611061971282814</c:v>
                </c:pt>
                <c:pt idx="18">
                  <c:v>0.169385775451702</c:v>
                </c:pt>
                <c:pt idx="19">
                  <c:v>-1.6002460295471681</c:v>
                </c:pt>
                <c:pt idx="20">
                  <c:v>17.629961992091332</c:v>
                </c:pt>
                <c:pt idx="21">
                  <c:v>-2.1400363906278179</c:v>
                </c:pt>
                <c:pt idx="22">
                  <c:v>8.089700363131886</c:v>
                </c:pt>
                <c:pt idx="23">
                  <c:v>0.319098667042722</c:v>
                </c:pt>
                <c:pt idx="24">
                  <c:v>17.548066316172296</c:v>
                </c:pt>
                <c:pt idx="25">
                  <c:v>3.7764883072535995</c:v>
                </c:pt>
                <c:pt idx="26">
                  <c:v>-0.99577813427893747</c:v>
                </c:pt>
                <c:pt idx="27">
                  <c:v>18.231090566268726</c:v>
                </c:pt>
                <c:pt idx="28">
                  <c:v>16.456877426788701</c:v>
                </c:pt>
                <c:pt idx="29">
                  <c:v>20.681316850659673</c:v>
                </c:pt>
                <c:pt idx="30">
                  <c:v>13.904085290390384</c:v>
                </c:pt>
                <c:pt idx="31">
                  <c:v>32.124790507380787</c:v>
                </c:pt>
                <c:pt idx="32">
                  <c:v>-16.657040690861908</c:v>
                </c:pt>
                <c:pt idx="33">
                  <c:v>19.558023657739252</c:v>
                </c:pt>
                <c:pt idx="34">
                  <c:v>22.769305062865811</c:v>
                </c:pt>
                <c:pt idx="35">
                  <c:v>22.975997200412625</c:v>
                </c:pt>
                <c:pt idx="36">
                  <c:v>38.17714673488814</c:v>
                </c:pt>
                <c:pt idx="37">
                  <c:v>19.371632371279603</c:v>
                </c:pt>
                <c:pt idx="38">
                  <c:v>12.558142220978228</c:v>
                </c:pt>
                <c:pt idx="39">
                  <c:v>30.735149637145291</c:v>
                </c:pt>
                <c:pt idx="40">
                  <c:v>14.90088775798835</c:v>
                </c:pt>
                <c:pt idx="41">
                  <c:v>10.053323091557688</c:v>
                </c:pt>
                <c:pt idx="42">
                  <c:v>-7.8098714177795534</c:v>
                </c:pt>
                <c:pt idx="43">
                  <c:v>15.308656715552216</c:v>
                </c:pt>
                <c:pt idx="44">
                  <c:v>4.4059133429260857</c:v>
                </c:pt>
                <c:pt idx="45">
                  <c:v>29.478533036680847</c:v>
                </c:pt>
                <c:pt idx="46">
                  <c:v>24.522756917614782</c:v>
                </c:pt>
                <c:pt idx="47">
                  <c:v>33.53441402409959</c:v>
                </c:pt>
                <c:pt idx="48">
                  <c:v>4.5089074107288463</c:v>
                </c:pt>
                <c:pt idx="49">
                  <c:v>21.44120626787106</c:v>
                </c:pt>
                <c:pt idx="50">
                  <c:v>5.3258454347232194</c:v>
                </c:pt>
                <c:pt idx="51">
                  <c:v>34.156933729939809</c:v>
                </c:pt>
                <c:pt idx="52">
                  <c:v>-7.182746206273416E-2</c:v>
                </c:pt>
                <c:pt idx="53">
                  <c:v>16.63288605763303</c:v>
                </c:pt>
                <c:pt idx="54">
                  <c:v>8.2640645364300358</c:v>
                </c:pt>
                <c:pt idx="55">
                  <c:v>32.814421668951645</c:v>
                </c:pt>
                <c:pt idx="56">
                  <c:v>23.276467132008566</c:v>
                </c:pt>
                <c:pt idx="57">
                  <c:v>22.642594950907053</c:v>
                </c:pt>
                <c:pt idx="58">
                  <c:v>8.9051880452885541</c:v>
                </c:pt>
                <c:pt idx="59">
                  <c:v>43.056738886987112</c:v>
                </c:pt>
                <c:pt idx="60">
                  <c:v>29.089985720676772</c:v>
                </c:pt>
                <c:pt idx="61">
                  <c:v>21.998063258009076</c:v>
                </c:pt>
                <c:pt idx="62">
                  <c:v>35.774666167389668</c:v>
                </c:pt>
                <c:pt idx="63">
                  <c:v>8.4142230584968196</c:v>
                </c:pt>
                <c:pt idx="64">
                  <c:v>9.9120780199473018</c:v>
                </c:pt>
                <c:pt idx="65">
                  <c:v>11.264676130308487</c:v>
                </c:pt>
                <c:pt idx="66">
                  <c:v>13.469748749834437</c:v>
                </c:pt>
                <c:pt idx="67">
                  <c:v>5.5264938369992187</c:v>
                </c:pt>
                <c:pt idx="68">
                  <c:v>9.4357460466241534</c:v>
                </c:pt>
                <c:pt idx="69">
                  <c:v>12.200130980589311</c:v>
                </c:pt>
                <c:pt idx="70">
                  <c:v>1.8241977032660266</c:v>
                </c:pt>
                <c:pt idx="71">
                  <c:v>14.314523525383024</c:v>
                </c:pt>
                <c:pt idx="72">
                  <c:v>-14.320214878566603</c:v>
                </c:pt>
                <c:pt idx="73">
                  <c:v>-5.069209706156137</c:v>
                </c:pt>
                <c:pt idx="74">
                  <c:v>10.080465141457779</c:v>
                </c:pt>
                <c:pt idx="75">
                  <c:v>-4.8562079645574272</c:v>
                </c:pt>
                <c:pt idx="76">
                  <c:v>-1.862305349879378</c:v>
                </c:pt>
                <c:pt idx="77">
                  <c:v>-0.91913267115512554</c:v>
                </c:pt>
                <c:pt idx="78">
                  <c:v>-7.0064527304508317</c:v>
                </c:pt>
                <c:pt idx="79">
                  <c:v>13.897229367268437</c:v>
                </c:pt>
                <c:pt idx="80">
                  <c:v>5.8143250170859488</c:v>
                </c:pt>
                <c:pt idx="81">
                  <c:v>5.7677677302658807</c:v>
                </c:pt>
                <c:pt idx="82">
                  <c:v>-15.219429999696487</c:v>
                </c:pt>
                <c:pt idx="83">
                  <c:v>-23.124662565139403</c:v>
                </c:pt>
                <c:pt idx="84">
                  <c:v>5.073747694562897</c:v>
                </c:pt>
                <c:pt idx="85">
                  <c:v>-10.603996793883127</c:v>
                </c:pt>
                <c:pt idx="86">
                  <c:v>-2.1397321008668939</c:v>
                </c:pt>
                <c:pt idx="87">
                  <c:v>-2.5179006867936806</c:v>
                </c:pt>
                <c:pt idx="88">
                  <c:v>-19.726111702322655</c:v>
                </c:pt>
                <c:pt idx="89">
                  <c:v>-12.755680849746454</c:v>
                </c:pt>
                <c:pt idx="90">
                  <c:v>36.397863390087892</c:v>
                </c:pt>
                <c:pt idx="91">
                  <c:v>-23.265679580900013</c:v>
                </c:pt>
                <c:pt idx="92">
                  <c:v>-18.751581914953292</c:v>
                </c:pt>
                <c:pt idx="93">
                  <c:v>-27.070514379663081</c:v>
                </c:pt>
                <c:pt idx="94">
                  <c:v>-32.238789402017844</c:v>
                </c:pt>
                <c:pt idx="95">
                  <c:v>-22.278509566490385</c:v>
                </c:pt>
                <c:pt idx="96">
                  <c:v>14.782387586234179</c:v>
                </c:pt>
                <c:pt idx="97">
                  <c:v>-11.089804003074079</c:v>
                </c:pt>
                <c:pt idx="98">
                  <c:v>10.065624465975361</c:v>
                </c:pt>
                <c:pt idx="99">
                  <c:v>13.20410065244873</c:v>
                </c:pt>
                <c:pt idx="100">
                  <c:v>26.276197187179534</c:v>
                </c:pt>
                <c:pt idx="101">
                  <c:v>-10.771820930251778</c:v>
                </c:pt>
                <c:pt idx="102">
                  <c:v>-21.997330913928465</c:v>
                </c:pt>
                <c:pt idx="103">
                  <c:v>5.5394254700609054</c:v>
                </c:pt>
                <c:pt idx="104">
                  <c:v>18.776223465833269</c:v>
                </c:pt>
                <c:pt idx="105">
                  <c:v>4.6498298583443756</c:v>
                </c:pt>
                <c:pt idx="106">
                  <c:v>33.097056962268979</c:v>
                </c:pt>
                <c:pt idx="107">
                  <c:v>5.05588003009548</c:v>
                </c:pt>
                <c:pt idx="108">
                  <c:v>8.4665996032407804</c:v>
                </c:pt>
                <c:pt idx="109">
                  <c:v>14.273028035002639</c:v>
                </c:pt>
                <c:pt idx="110">
                  <c:v>8.4236773192217242</c:v>
                </c:pt>
                <c:pt idx="111">
                  <c:v>18.872923527992583</c:v>
                </c:pt>
                <c:pt idx="112">
                  <c:v>-1.4178783299172721</c:v>
                </c:pt>
                <c:pt idx="113">
                  <c:v>7.52064370623944</c:v>
                </c:pt>
                <c:pt idx="114">
                  <c:v>-7.3331881176667366</c:v>
                </c:pt>
                <c:pt idx="115">
                  <c:v>-38.991300448846687</c:v>
                </c:pt>
                <c:pt idx="116">
                  <c:v>41.544772328121383</c:v>
                </c:pt>
                <c:pt idx="117">
                  <c:v>2.2843438429764262</c:v>
                </c:pt>
                <c:pt idx="118">
                  <c:v>28.247822567608665</c:v>
                </c:pt>
                <c:pt idx="119">
                  <c:v>23.466729266260273</c:v>
                </c:pt>
                <c:pt idx="120">
                  <c:v>-13.016531449583368</c:v>
                </c:pt>
                <c:pt idx="121">
                  <c:v>-27.149157182459163</c:v>
                </c:pt>
                <c:pt idx="122">
                  <c:v>11.131302474217676</c:v>
                </c:pt>
                <c:pt idx="123">
                  <c:v>-21.104067281149241</c:v>
                </c:pt>
                <c:pt idx="124">
                  <c:v>2.2231841580151581</c:v>
                </c:pt>
                <c:pt idx="125">
                  <c:v>-12.802637969320699</c:v>
                </c:pt>
                <c:pt idx="126">
                  <c:v>10.906896597254047</c:v>
                </c:pt>
                <c:pt idx="127">
                  <c:v>-6.5575748835188961</c:v>
                </c:pt>
                <c:pt idx="128">
                  <c:v>10.894723518107867</c:v>
                </c:pt>
                <c:pt idx="129">
                  <c:v>-30.647466879582737</c:v>
                </c:pt>
                <c:pt idx="130">
                  <c:v>-10.099665752371379</c:v>
                </c:pt>
                <c:pt idx="131">
                  <c:v>-44.383875909040739</c:v>
                </c:pt>
                <c:pt idx="132">
                  <c:v>-18.430739648062684</c:v>
                </c:pt>
                <c:pt idx="133">
                  <c:v>15.818434847485491</c:v>
                </c:pt>
                <c:pt idx="134">
                  <c:v>7.4098421285935956</c:v>
                </c:pt>
                <c:pt idx="135">
                  <c:v>15.375607084487228</c:v>
                </c:pt>
                <c:pt idx="136">
                  <c:v>-19.267467644057831</c:v>
                </c:pt>
                <c:pt idx="137">
                  <c:v>12.481221109137607</c:v>
                </c:pt>
                <c:pt idx="138">
                  <c:v>-25.39437666211802</c:v>
                </c:pt>
                <c:pt idx="139">
                  <c:v>4.0730444671525561</c:v>
                </c:pt>
                <c:pt idx="140">
                  <c:v>1.8346437902400794</c:v>
                </c:pt>
                <c:pt idx="141">
                  <c:v>51.826437438900257</c:v>
                </c:pt>
                <c:pt idx="142">
                  <c:v>5.9708064826924101</c:v>
                </c:pt>
                <c:pt idx="143">
                  <c:v>2.1784957646290195</c:v>
                </c:pt>
                <c:pt idx="144">
                  <c:v>-15.648926348454779</c:v>
                </c:pt>
                <c:pt idx="145">
                  <c:v>23.383807495226506</c:v>
                </c:pt>
                <c:pt idx="146">
                  <c:v>0.16889476118592484</c:v>
                </c:pt>
                <c:pt idx="147">
                  <c:v>11.598976029796631</c:v>
                </c:pt>
                <c:pt idx="148">
                  <c:v>-4.4291561081080317</c:v>
                </c:pt>
                <c:pt idx="149">
                  <c:v>16.989251649162497</c:v>
                </c:pt>
                <c:pt idx="150">
                  <c:v>27.77071810978839</c:v>
                </c:pt>
                <c:pt idx="151">
                  <c:v>-48.152779982464153</c:v>
                </c:pt>
                <c:pt idx="152">
                  <c:v>4.1696620481395712</c:v>
                </c:pt>
                <c:pt idx="153">
                  <c:v>48.711016043770201</c:v>
                </c:pt>
                <c:pt idx="154">
                  <c:v>-22.530973681384125</c:v>
                </c:pt>
                <c:pt idx="155">
                  <c:v>7.4683864202644372</c:v>
                </c:pt>
                <c:pt idx="156">
                  <c:v>-6.2376954695140512</c:v>
                </c:pt>
                <c:pt idx="157">
                  <c:v>-33.566610538625014</c:v>
                </c:pt>
                <c:pt idx="158">
                  <c:v>-14.406193426303957</c:v>
                </c:pt>
                <c:pt idx="159">
                  <c:v>-1.6153275675832219</c:v>
                </c:pt>
                <c:pt idx="160">
                  <c:v>-8.0253219568930945</c:v>
                </c:pt>
                <c:pt idx="161">
                  <c:v>-4.4420475514131113</c:v>
                </c:pt>
                <c:pt idx="162">
                  <c:v>14.351200606445445</c:v>
                </c:pt>
                <c:pt idx="163">
                  <c:v>-17.409828898738624</c:v>
                </c:pt>
                <c:pt idx="164">
                  <c:v>-0.47447034929678011</c:v>
                </c:pt>
                <c:pt idx="165">
                  <c:v>-2.5817671576363637</c:v>
                </c:pt>
                <c:pt idx="166">
                  <c:v>-59.465487547758585</c:v>
                </c:pt>
                <c:pt idx="167">
                  <c:v>-18.859406516758668</c:v>
                </c:pt>
                <c:pt idx="168">
                  <c:v>6.4972782374654798</c:v>
                </c:pt>
                <c:pt idx="169">
                  <c:v>62.854533990979462</c:v>
                </c:pt>
                <c:pt idx="170">
                  <c:v>8.4462229213231694</c:v>
                </c:pt>
                <c:pt idx="171">
                  <c:v>31.48510980945025</c:v>
                </c:pt>
                <c:pt idx="172">
                  <c:v>-46.841724236076857</c:v>
                </c:pt>
                <c:pt idx="173">
                  <c:v>14.623055033635978</c:v>
                </c:pt>
                <c:pt idx="174">
                  <c:v>9.003597249043878</c:v>
                </c:pt>
                <c:pt idx="175">
                  <c:v>-59.611860340524004</c:v>
                </c:pt>
                <c:pt idx="176">
                  <c:v>41.827053716243086</c:v>
                </c:pt>
                <c:pt idx="177">
                  <c:v>33.331708375873859</c:v>
                </c:pt>
                <c:pt idx="178">
                  <c:v>49.874169509204535</c:v>
                </c:pt>
                <c:pt idx="179">
                  <c:v>-1.6122684255926742</c:v>
                </c:pt>
                <c:pt idx="180">
                  <c:v>27.768255017544107</c:v>
                </c:pt>
                <c:pt idx="181">
                  <c:v>-30.123738558989544</c:v>
                </c:pt>
                <c:pt idx="182">
                  <c:v>-2.46028088580033</c:v>
                </c:pt>
                <c:pt idx="183">
                  <c:v>-15.442565520177936</c:v>
                </c:pt>
                <c:pt idx="184">
                  <c:v>-14.297048570165657</c:v>
                </c:pt>
                <c:pt idx="185">
                  <c:v>0.7288496481094171</c:v>
                </c:pt>
                <c:pt idx="186">
                  <c:v>-13.628673527744922</c:v>
                </c:pt>
                <c:pt idx="187">
                  <c:v>-24.645056385197449</c:v>
                </c:pt>
                <c:pt idx="188">
                  <c:v>-3.6025793491003242</c:v>
                </c:pt>
                <c:pt idx="189">
                  <c:v>53.214361240411677</c:v>
                </c:pt>
                <c:pt idx="190">
                  <c:v>16.523805352351019</c:v>
                </c:pt>
                <c:pt idx="191">
                  <c:v>-2.949489171347409</c:v>
                </c:pt>
                <c:pt idx="192">
                  <c:v>-36.4701199388129</c:v>
                </c:pt>
                <c:pt idx="193">
                  <c:v>-11.288538236563909</c:v>
                </c:pt>
                <c:pt idx="194">
                  <c:v>2.3619732591604361</c:v>
                </c:pt>
                <c:pt idx="195">
                  <c:v>22.267804779095457</c:v>
                </c:pt>
                <c:pt idx="196">
                  <c:v>-23.763016598707111</c:v>
                </c:pt>
                <c:pt idx="197">
                  <c:v>-2.8994100533329856</c:v>
                </c:pt>
                <c:pt idx="198">
                  <c:v>-44.286363131438236</c:v>
                </c:pt>
                <c:pt idx="199">
                  <c:v>12.95542855204809</c:v>
                </c:pt>
                <c:pt idx="200">
                  <c:v>13.729437118150145</c:v>
                </c:pt>
                <c:pt idx="201">
                  <c:v>-16.037263418502732</c:v>
                </c:pt>
                <c:pt idx="202">
                  <c:v>6.6050458721234691</c:v>
                </c:pt>
                <c:pt idx="203">
                  <c:v>-2.3725632620283648</c:v>
                </c:pt>
                <c:pt idx="204">
                  <c:v>14.02076591836061</c:v>
                </c:pt>
                <c:pt idx="205">
                  <c:v>-10.206107700135163</c:v>
                </c:pt>
                <c:pt idx="206">
                  <c:v>22.971739203895623</c:v>
                </c:pt>
                <c:pt idx="207">
                  <c:v>-15.40674028941902</c:v>
                </c:pt>
                <c:pt idx="208">
                  <c:v>-3.2906407542634213</c:v>
                </c:pt>
                <c:pt idx="209">
                  <c:v>-2.6191751750477721</c:v>
                </c:pt>
                <c:pt idx="210">
                  <c:v>0.67630464000211532</c:v>
                </c:pt>
                <c:pt idx="211">
                  <c:v>-15.329624627616298</c:v>
                </c:pt>
                <c:pt idx="212">
                  <c:v>35.441728015512822</c:v>
                </c:pt>
                <c:pt idx="213">
                  <c:v>7.1496303626503277E-2</c:v>
                </c:pt>
                <c:pt idx="214">
                  <c:v>6.6417453392583141</c:v>
                </c:pt>
                <c:pt idx="215">
                  <c:v>0.23413184834024747</c:v>
                </c:pt>
                <c:pt idx="216">
                  <c:v>4.9287418399753733</c:v>
                </c:pt>
                <c:pt idx="217">
                  <c:v>-11.196893584886119</c:v>
                </c:pt>
                <c:pt idx="218">
                  <c:v>-4.0686078628513371</c:v>
                </c:pt>
                <c:pt idx="219">
                  <c:v>-7.6162412132580251</c:v>
                </c:pt>
                <c:pt idx="220">
                  <c:v>11.225874482696426</c:v>
                </c:pt>
                <c:pt idx="221">
                  <c:v>9.5185760418479504</c:v>
                </c:pt>
                <c:pt idx="222">
                  <c:v>11.317661027656019</c:v>
                </c:pt>
                <c:pt idx="223">
                  <c:v>8.6737971388150523</c:v>
                </c:pt>
                <c:pt idx="224">
                  <c:v>9.6325343374780132</c:v>
                </c:pt>
                <c:pt idx="225">
                  <c:v>4.2344053260537429</c:v>
                </c:pt>
                <c:pt idx="226">
                  <c:v>-4.4848994375391218</c:v>
                </c:pt>
                <c:pt idx="227">
                  <c:v>-7.4942951354420462</c:v>
                </c:pt>
                <c:pt idx="228">
                  <c:v>-9.7670162908780451</c:v>
                </c:pt>
                <c:pt idx="229">
                  <c:v>3.7197084976623955</c:v>
                </c:pt>
                <c:pt idx="230">
                  <c:v>-8.0149887316166559</c:v>
                </c:pt>
                <c:pt idx="231">
                  <c:v>-2.9552394809931215</c:v>
                </c:pt>
                <c:pt idx="232">
                  <c:v>5.9119509177504757</c:v>
                </c:pt>
                <c:pt idx="233">
                  <c:v>0.59710068124392812</c:v>
                </c:pt>
                <c:pt idx="234">
                  <c:v>-5.8913487385465793</c:v>
                </c:pt>
                <c:pt idx="235">
                  <c:v>-20.546635306437839</c:v>
                </c:pt>
                <c:pt idx="236">
                  <c:v>-8.3632854910942136</c:v>
                </c:pt>
                <c:pt idx="237">
                  <c:v>-7.3367334830911535</c:v>
                </c:pt>
                <c:pt idx="238">
                  <c:v>7.5370460213286563</c:v>
                </c:pt>
                <c:pt idx="239">
                  <c:v>-0.7381118195856704</c:v>
                </c:pt>
                <c:pt idx="240">
                  <c:v>4.8417682742413675</c:v>
                </c:pt>
                <c:pt idx="241">
                  <c:v>-8.7188913637905827</c:v>
                </c:pt>
                <c:pt idx="242">
                  <c:v>-16.414941027453683</c:v>
                </c:pt>
                <c:pt idx="243">
                  <c:v>-1.2402532334776986</c:v>
                </c:pt>
                <c:pt idx="244">
                  <c:v>1.8124944760351944</c:v>
                </c:pt>
                <c:pt idx="245">
                  <c:v>19.75200031322024</c:v>
                </c:pt>
                <c:pt idx="246">
                  <c:v>4.58847956889025</c:v>
                </c:pt>
                <c:pt idx="247">
                  <c:v>-7.6662362667065764</c:v>
                </c:pt>
                <c:pt idx="248">
                  <c:v>11.001355081323567</c:v>
                </c:pt>
                <c:pt idx="249">
                  <c:v>20.606434942731234</c:v>
                </c:pt>
                <c:pt idx="250">
                  <c:v>7.1658245643404683</c:v>
                </c:pt>
                <c:pt idx="251">
                  <c:v>4.6978982838101118</c:v>
                </c:pt>
                <c:pt idx="252">
                  <c:v>-5.7775503430837318</c:v>
                </c:pt>
                <c:pt idx="253">
                  <c:v>-22.239487811441968</c:v>
                </c:pt>
                <c:pt idx="254">
                  <c:v>-9.6658626173144455</c:v>
                </c:pt>
                <c:pt idx="255">
                  <c:v>9.9661339135780906</c:v>
                </c:pt>
                <c:pt idx="256">
                  <c:v>4.6797727887184735</c:v>
                </c:pt>
                <c:pt idx="257">
                  <c:v>-3.5015356138565537</c:v>
                </c:pt>
                <c:pt idx="258">
                  <c:v>-15.554585840329658</c:v>
                </c:pt>
                <c:pt idx="259">
                  <c:v>10.543264578241548</c:v>
                </c:pt>
                <c:pt idx="260">
                  <c:v>4.8137314619429077</c:v>
                </c:pt>
                <c:pt idx="261">
                  <c:v>13.277243267286977</c:v>
                </c:pt>
                <c:pt idx="262">
                  <c:v>9.9525920327301804</c:v>
                </c:pt>
                <c:pt idx="263">
                  <c:v>-2.1433953936430612</c:v>
                </c:pt>
                <c:pt idx="264">
                  <c:v>13.003842434032165</c:v>
                </c:pt>
                <c:pt idx="265">
                  <c:v>23.406337590268564</c:v>
                </c:pt>
                <c:pt idx="266">
                  <c:v>-1.926628101316183</c:v>
                </c:pt>
                <c:pt idx="267">
                  <c:v>-5.9886950643090131</c:v>
                </c:pt>
                <c:pt idx="268">
                  <c:v>-7.7765445285899375</c:v>
                </c:pt>
                <c:pt idx="269">
                  <c:v>11.710039514207466</c:v>
                </c:pt>
                <c:pt idx="270">
                  <c:v>11.468166634667739</c:v>
                </c:pt>
                <c:pt idx="271">
                  <c:v>-13.508105299486402</c:v>
                </c:pt>
                <c:pt idx="272">
                  <c:v>10.772341607629031</c:v>
                </c:pt>
                <c:pt idx="273">
                  <c:v>3.297851095747518</c:v>
                </c:pt>
                <c:pt idx="274">
                  <c:v>-3.9457916597306735</c:v>
                </c:pt>
                <c:pt idx="275">
                  <c:v>-9.9751002398009234</c:v>
                </c:pt>
                <c:pt idx="276">
                  <c:v>-5.8085895838309014</c:v>
                </c:pt>
                <c:pt idx="277">
                  <c:v>-7.46644847633263</c:v>
                </c:pt>
                <c:pt idx="278">
                  <c:v>-30.970189998669746</c:v>
                </c:pt>
                <c:pt idx="279">
                  <c:v>11.657711622643554</c:v>
                </c:pt>
                <c:pt idx="280">
                  <c:v>-10.605810749421458</c:v>
                </c:pt>
                <c:pt idx="281">
                  <c:v>-23.784052200018742</c:v>
                </c:pt>
                <c:pt idx="282">
                  <c:v>-11.900182020428431</c:v>
                </c:pt>
                <c:pt idx="283">
                  <c:v>-9.9769085101531516</c:v>
                </c:pt>
                <c:pt idx="284">
                  <c:v>-18.036168833708771</c:v>
                </c:pt>
                <c:pt idx="285">
                  <c:v>-11.09884947716052</c:v>
                </c:pt>
                <c:pt idx="286">
                  <c:v>-20.184541770933116</c:v>
                </c:pt>
                <c:pt idx="287">
                  <c:v>-4.3113357946560882</c:v>
                </c:pt>
                <c:pt idx="288">
                  <c:v>5.5043452000173971</c:v>
                </c:pt>
                <c:pt idx="289">
                  <c:v>6.2478688823755455</c:v>
                </c:pt>
                <c:pt idx="290">
                  <c:v>-6.0935233937948539</c:v>
                </c:pt>
                <c:pt idx="291">
                  <c:v>-4.5306739621536281</c:v>
                </c:pt>
                <c:pt idx="292">
                  <c:v>-1.0725042276268404</c:v>
                </c:pt>
                <c:pt idx="293">
                  <c:v>-0.7260451414875142</c:v>
                </c:pt>
                <c:pt idx="294">
                  <c:v>15.503500802817157</c:v>
                </c:pt>
                <c:pt idx="295">
                  <c:v>16.61267011639374</c:v>
                </c:pt>
                <c:pt idx="296">
                  <c:v>19.599625800657986</c:v>
                </c:pt>
                <c:pt idx="297">
                  <c:v>7.4640263459304137</c:v>
                </c:pt>
                <c:pt idx="298">
                  <c:v>8.2068808460859053</c:v>
                </c:pt>
                <c:pt idx="299">
                  <c:v>3.8303947267911784</c:v>
                </c:pt>
                <c:pt idx="300">
                  <c:v>18.337810362818331</c:v>
                </c:pt>
                <c:pt idx="301">
                  <c:v>16.733246536750066</c:v>
                </c:pt>
                <c:pt idx="302">
                  <c:v>10.021540292106861</c:v>
                </c:pt>
                <c:pt idx="303">
                  <c:v>34.208094276545232</c:v>
                </c:pt>
                <c:pt idx="304">
                  <c:v>35.298732178163533</c:v>
                </c:pt>
                <c:pt idx="305">
                  <c:v>32.299564348757713</c:v>
                </c:pt>
                <c:pt idx="306">
                  <c:v>28.216865201057843</c:v>
                </c:pt>
                <c:pt idx="307">
                  <c:v>18.056963477820563</c:v>
                </c:pt>
                <c:pt idx="308">
                  <c:v>35.826146032597833</c:v>
                </c:pt>
                <c:pt idx="309">
                  <c:v>40.530575345711718</c:v>
                </c:pt>
                <c:pt idx="310">
                  <c:v>24.176220631690203</c:v>
                </c:pt>
                <c:pt idx="311">
                  <c:v>53.768802081573945</c:v>
                </c:pt>
                <c:pt idx="312">
                  <c:v>25.31374752703671</c:v>
                </c:pt>
                <c:pt idx="313">
                  <c:v>28.816160613392011</c:v>
                </c:pt>
                <c:pt idx="314">
                  <c:v>32.28079942345223</c:v>
                </c:pt>
                <c:pt idx="315">
                  <c:v>51.712064400083854</c:v>
                </c:pt>
                <c:pt idx="316">
                  <c:v>56.113994367596973</c:v>
                </c:pt>
                <c:pt idx="317">
                  <c:v>46.490269445058431</c:v>
                </c:pt>
                <c:pt idx="318">
                  <c:v>36.844219671961788</c:v>
                </c:pt>
                <c:pt idx="319">
                  <c:v>50.178838222289549</c:v>
                </c:pt>
                <c:pt idx="320">
                  <c:v>62.496798160215278</c:v>
                </c:pt>
                <c:pt idx="321">
                  <c:v>40.800471783647453</c:v>
                </c:pt>
                <c:pt idx="322">
                  <c:v>45.091951705215664</c:v>
                </c:pt>
                <c:pt idx="323">
                  <c:v>64.373072928538164</c:v>
                </c:pt>
                <c:pt idx="324">
                  <c:v>71.645435287189315</c:v>
                </c:pt>
                <c:pt idx="325">
                  <c:v>60.910425720616018</c:v>
                </c:pt>
                <c:pt idx="326">
                  <c:v>55.169239962809442</c:v>
                </c:pt>
                <c:pt idx="327">
                  <c:v>47.422903313560262</c:v>
                </c:pt>
                <c:pt idx="328">
                  <c:v>82.672290247252761</c:v>
                </c:pt>
                <c:pt idx="329">
                  <c:v>57.918142689484057</c:v>
                </c:pt>
                <c:pt idx="330">
                  <c:v>80.161086856840313</c:v>
                </c:pt>
                <c:pt idx="331">
                  <c:v>62.401648610161907</c:v>
                </c:pt>
                <c:pt idx="332">
                  <c:v>75.640267316767819</c:v>
                </c:pt>
                <c:pt idx="333">
                  <c:v>100.8773082531208</c:v>
                </c:pt>
                <c:pt idx="334">
                  <c:v>96.113073607100219</c:v>
                </c:pt>
                <c:pt idx="335">
                  <c:v>79.347812159221078</c:v>
                </c:pt>
                <c:pt idx="336">
                  <c:v>92.581727735990512</c:v>
                </c:pt>
                <c:pt idx="337">
                  <c:v>95.814986536801129</c:v>
                </c:pt>
                <c:pt idx="338">
                  <c:v>79.047723439579727</c:v>
                </c:pt>
                <c:pt idx="339">
                  <c:v>79.28004739050759</c:v>
                </c:pt>
                <c:pt idx="340">
                  <c:v>97.512045980428255</c:v>
                </c:pt>
                <c:pt idx="341">
                  <c:v>106.74378930577657</c:v>
                </c:pt>
                <c:pt idx="342">
                  <c:v>95.975333205561441</c:v>
                </c:pt>
                <c:pt idx="343">
                  <c:v>68.206721958700882</c:v>
                </c:pt>
                <c:pt idx="344">
                  <c:v>77.437990518358447</c:v>
                </c:pt>
                <c:pt idx="345">
                  <c:v>67.669166351943659</c:v>
                </c:pt>
                <c:pt idx="346">
                  <c:v>85.900270947739699</c:v>
                </c:pt>
                <c:pt idx="347">
                  <c:v>83.131321041642792</c:v>
                </c:pt>
                <c:pt idx="348">
                  <c:v>95.362329610504972</c:v>
                </c:pt>
                <c:pt idx="349">
                  <c:v>83.593306672123845</c:v>
                </c:pt>
                <c:pt idx="350">
                  <c:v>115.8242599260672</c:v>
                </c:pt>
                <c:pt idx="351">
                  <c:v>114.05519526430541</c:v>
                </c:pt>
                <c:pt idx="352">
                  <c:v>83.286117175970261</c:v>
                </c:pt>
                <c:pt idx="353">
                  <c:v>85.517029066552411</c:v>
                </c:pt>
                <c:pt idx="354">
                  <c:v>82.747933508340779</c:v>
                </c:pt>
                <c:pt idx="355">
                  <c:v>68.978832435927814</c:v>
                </c:pt>
                <c:pt idx="356">
                  <c:v>99.209727298071272</c:v>
                </c:pt>
                <c:pt idx="357">
                  <c:v>73.440619175068633</c:v>
                </c:pt>
                <c:pt idx="358">
                  <c:v>90.671508869043635</c:v>
                </c:pt>
                <c:pt idx="359">
                  <c:v>64.90239697305131</c:v>
                </c:pt>
                <c:pt idx="360">
                  <c:v>92.133283923709939</c:v>
                </c:pt>
                <c:pt idx="361">
                  <c:v>69.364170041117305</c:v>
                </c:pt>
                <c:pt idx="362">
                  <c:v>62.595055558957213</c:v>
                </c:pt>
                <c:pt idx="363">
                  <c:v>93.825940647109405</c:v>
                </c:pt>
                <c:pt idx="364">
                  <c:v>66.056825428565546</c:v>
                </c:pt>
                <c:pt idx="365">
                  <c:v>65.287709991986219</c:v>
                </c:pt>
                <c:pt idx="366">
                  <c:v>74.518594401023861</c:v>
                </c:pt>
                <c:pt idx="367">
                  <c:v>50.749478701184131</c:v>
                </c:pt>
                <c:pt idx="368">
                  <c:v>76.980362924868146</c:v>
                </c:pt>
                <c:pt idx="369">
                  <c:v>79.211247095048662</c:v>
                </c:pt>
                <c:pt idx="370">
                  <c:v>75.442131227946874</c:v>
                </c:pt>
                <c:pt idx="371">
                  <c:v>44.673015334969513</c:v>
                </c:pt>
                <c:pt idx="372">
                  <c:v>64.903899424104793</c:v>
                </c:pt>
                <c:pt idx="373">
                  <c:v>47.134783500924868</c:v>
                </c:pt>
                <c:pt idx="374">
                  <c:v>62.365667569297628</c:v>
                </c:pt>
                <c:pt idx="375">
                  <c:v>47.596551631900773</c:v>
                </c:pt>
                <c:pt idx="376">
                  <c:v>49.827435690578412</c:v>
                </c:pt>
                <c:pt idx="377">
                  <c:v>55.058319746595807</c:v>
                </c:pt>
                <c:pt idx="378">
                  <c:v>41.289203800817518</c:v>
                </c:pt>
                <c:pt idx="379">
                  <c:v>71.520087853831939</c:v>
                </c:pt>
                <c:pt idx="380">
                  <c:v>54.75097190603784</c:v>
                </c:pt>
                <c:pt idx="381">
                  <c:v>68.981855957705349</c:v>
                </c:pt>
                <c:pt idx="382">
                  <c:v>44.212740009013622</c:v>
                </c:pt>
                <c:pt idx="383">
                  <c:v>55.443624060084765</c:v>
                </c:pt>
                <c:pt idx="384">
                  <c:v>66.674508110999582</c:v>
                </c:pt>
                <c:pt idx="385">
                  <c:v>42.905392161807221</c:v>
                </c:pt>
                <c:pt idx="386">
                  <c:v>33.136276212552282</c:v>
                </c:pt>
                <c:pt idx="387">
                  <c:v>30.367160263253609</c:v>
                </c:pt>
                <c:pt idx="388">
                  <c:v>53.598044313926557</c:v>
                </c:pt>
                <c:pt idx="389">
                  <c:v>65.828928364581174</c:v>
                </c:pt>
                <c:pt idx="390">
                  <c:v>37.059812415224883</c:v>
                </c:pt>
                <c:pt idx="391">
                  <c:v>46.290696465860108</c:v>
                </c:pt>
                <c:pt idx="392">
                  <c:v>53.521580516490502</c:v>
                </c:pt>
                <c:pt idx="393">
                  <c:v>31.752464567117819</c:v>
                </c:pt>
                <c:pt idx="394">
                  <c:v>24.983348617743182</c:v>
                </c:pt>
                <c:pt idx="395">
                  <c:v>39.214232668368226</c:v>
                </c:pt>
                <c:pt idx="396">
                  <c:v>11.44511671899067</c:v>
                </c:pt>
                <c:pt idx="397">
                  <c:v>3.6760007696135428</c:v>
                </c:pt>
                <c:pt idx="398">
                  <c:v>12.906884820237021</c:v>
                </c:pt>
                <c:pt idx="399">
                  <c:v>15.137768870859404</c:v>
                </c:pt>
                <c:pt idx="400">
                  <c:v>14.368652921481669</c:v>
                </c:pt>
                <c:pt idx="401">
                  <c:v>-1.400463027896139</c:v>
                </c:pt>
                <c:pt idx="402">
                  <c:v>12.830421022726011</c:v>
                </c:pt>
                <c:pt idx="403">
                  <c:v>-0.93869492665186827</c:v>
                </c:pt>
                <c:pt idx="404">
                  <c:v>6.2921891239702372</c:v>
                </c:pt>
                <c:pt idx="405">
                  <c:v>-6.4769268254067578</c:v>
                </c:pt>
                <c:pt idx="406">
                  <c:v>4.7539572252153315</c:v>
                </c:pt>
                <c:pt idx="407">
                  <c:v>6.9848412758328697</c:v>
                </c:pt>
                <c:pt idx="408">
                  <c:v>12.215725326454953</c:v>
                </c:pt>
                <c:pt idx="409">
                  <c:v>5.4466093770770359</c:v>
                </c:pt>
                <c:pt idx="410">
                  <c:v>8.6774934276991171</c:v>
                </c:pt>
                <c:pt idx="411">
                  <c:v>8.9083774783211975</c:v>
                </c:pt>
                <c:pt idx="412">
                  <c:v>6.1392615289441883</c:v>
                </c:pt>
                <c:pt idx="413">
                  <c:v>-8.6298544204346399</c:v>
                </c:pt>
                <c:pt idx="414">
                  <c:v>-4.3989703698125595</c:v>
                </c:pt>
                <c:pt idx="415">
                  <c:v>0.83191368081043027</c:v>
                </c:pt>
                <c:pt idx="416">
                  <c:v>6.2797731432510717E-2</c:v>
                </c:pt>
                <c:pt idx="417">
                  <c:v>-14.706318217945409</c:v>
                </c:pt>
                <c:pt idx="418">
                  <c:v>-4.4754341673233284</c:v>
                </c:pt>
                <c:pt idx="419">
                  <c:v>1.755449883298752</c:v>
                </c:pt>
                <c:pt idx="420">
                  <c:v>7.9863339339217418</c:v>
                </c:pt>
                <c:pt idx="421">
                  <c:v>-13.782782015457087</c:v>
                </c:pt>
                <c:pt idx="422">
                  <c:v>-2.5518979648340974</c:v>
                </c:pt>
                <c:pt idx="423">
                  <c:v>6.678986085787983</c:v>
                </c:pt>
                <c:pt idx="424">
                  <c:v>-5.0901298635899366</c:v>
                </c:pt>
                <c:pt idx="425">
                  <c:v>-11.859245812967856</c:v>
                </c:pt>
                <c:pt idx="426">
                  <c:v>-6.6283617623457758</c:v>
                </c:pt>
                <c:pt idx="427">
                  <c:v>-5.3974777117227859</c:v>
                </c:pt>
                <c:pt idx="428">
                  <c:v>1.833406338898385</c:v>
                </c:pt>
                <c:pt idx="429">
                  <c:v>-1.9357096104831726</c:v>
                </c:pt>
                <c:pt idx="430">
                  <c:v>14.295174440138908</c:v>
                </c:pt>
                <c:pt idx="431">
                  <c:v>-3.4739415092399213</c:v>
                </c:pt>
                <c:pt idx="432">
                  <c:v>3.7569425413830686</c:v>
                </c:pt>
                <c:pt idx="433">
                  <c:v>-1.012173407994851</c:v>
                </c:pt>
                <c:pt idx="434">
                  <c:v>12.218710642627229</c:v>
                </c:pt>
                <c:pt idx="435">
                  <c:v>6.4495946932493098</c:v>
                </c:pt>
                <c:pt idx="436">
                  <c:v>0.68047874387139018</c:v>
                </c:pt>
                <c:pt idx="437">
                  <c:v>1.9113627944943801</c:v>
                </c:pt>
                <c:pt idx="438">
                  <c:v>-3.857753154884449</c:v>
                </c:pt>
                <c:pt idx="439">
                  <c:v>-1.6268691042614591</c:v>
                </c:pt>
                <c:pt idx="440">
                  <c:v>0.60401494636062125</c:v>
                </c:pt>
                <c:pt idx="441">
                  <c:v>8.8348989969827016</c:v>
                </c:pt>
                <c:pt idx="442">
                  <c:v>8.065783047604782</c:v>
                </c:pt>
                <c:pt idx="443">
                  <c:v>-4.7033329017731376</c:v>
                </c:pt>
                <c:pt idx="444">
                  <c:v>0.52755114884985232</c:v>
                </c:pt>
                <c:pt idx="445">
                  <c:v>1.7584351994710232</c:v>
                </c:pt>
                <c:pt idx="446">
                  <c:v>-1.0680749906896381E-2</c:v>
                </c:pt>
                <c:pt idx="447">
                  <c:v>11.220203300716094</c:v>
                </c:pt>
                <c:pt idx="448">
                  <c:v>9.4510873513381739</c:v>
                </c:pt>
                <c:pt idx="449">
                  <c:v>-1.3180285980397457</c:v>
                </c:pt>
                <c:pt idx="450">
                  <c:v>9.9128554525823347</c:v>
                </c:pt>
                <c:pt idx="451">
                  <c:v>11.143739503199868</c:v>
                </c:pt>
                <c:pt idx="452">
                  <c:v>1.374623553821948</c:v>
                </c:pt>
                <c:pt idx="453">
                  <c:v>4.6055076044440284</c:v>
                </c:pt>
                <c:pt idx="454">
                  <c:v>5.8363916550670183</c:v>
                </c:pt>
                <c:pt idx="455">
                  <c:v>3.0672757056890987</c:v>
                </c:pt>
                <c:pt idx="456">
                  <c:v>3.2981597563111791</c:v>
                </c:pt>
                <c:pt idx="457">
                  <c:v>17.529043806933259</c:v>
                </c:pt>
                <c:pt idx="458">
                  <c:v>-2.2400721424446601</c:v>
                </c:pt>
                <c:pt idx="459">
                  <c:v>9.9908119081774203</c:v>
                </c:pt>
                <c:pt idx="460">
                  <c:v>-0.77830404120049934</c:v>
                </c:pt>
                <c:pt idx="461">
                  <c:v>6.4525800094224905</c:v>
                </c:pt>
                <c:pt idx="462">
                  <c:v>3.6834640600445709</c:v>
                </c:pt>
                <c:pt idx="463">
                  <c:v>1.9143481106657418</c:v>
                </c:pt>
                <c:pt idx="464">
                  <c:v>-6.8547678387112683</c:v>
                </c:pt>
                <c:pt idx="465">
                  <c:v>-5.6238837880891879</c:v>
                </c:pt>
                <c:pt idx="466">
                  <c:v>15.607000262532893</c:v>
                </c:pt>
                <c:pt idx="467">
                  <c:v>9.8378843131549729</c:v>
                </c:pt>
                <c:pt idx="468">
                  <c:v>7.0687683637770533</c:v>
                </c:pt>
                <c:pt idx="469">
                  <c:v>21.299652414400043</c:v>
                </c:pt>
                <c:pt idx="470">
                  <c:v>16.530536465021214</c:v>
                </c:pt>
                <c:pt idx="471">
                  <c:v>11.761420515644204</c:v>
                </c:pt>
                <c:pt idx="472">
                  <c:v>3.9923045662662844</c:v>
                </c:pt>
                <c:pt idx="473">
                  <c:v>4.2231886168838173</c:v>
                </c:pt>
                <c:pt idx="474">
                  <c:v>11.454072667505898</c:v>
                </c:pt>
                <c:pt idx="475">
                  <c:v>2.6849567181279781</c:v>
                </c:pt>
                <c:pt idx="476">
                  <c:v>9.9158407687500585</c:v>
                </c:pt>
                <c:pt idx="477">
                  <c:v>4.1467248193721389</c:v>
                </c:pt>
                <c:pt idx="478">
                  <c:v>14.377608869995129</c:v>
                </c:pt>
                <c:pt idx="479">
                  <c:v>2.6084929206172092</c:v>
                </c:pt>
                <c:pt idx="480">
                  <c:v>24.83937697123929</c:v>
                </c:pt>
                <c:pt idx="481">
                  <c:v>1.07026102186137</c:v>
                </c:pt>
                <c:pt idx="482">
                  <c:v>10.30114507248345</c:v>
                </c:pt>
                <c:pt idx="483">
                  <c:v>-0.46797087689446926</c:v>
                </c:pt>
                <c:pt idx="484">
                  <c:v>5.7629131737276111</c:v>
                </c:pt>
                <c:pt idx="485">
                  <c:v>20.993797224349692</c:v>
                </c:pt>
                <c:pt idx="486">
                  <c:v>9.2246812749726814</c:v>
                </c:pt>
                <c:pt idx="487">
                  <c:v>1.4555653255947618</c:v>
                </c:pt>
                <c:pt idx="488">
                  <c:v>10.686449376216842</c:v>
                </c:pt>
                <c:pt idx="489">
                  <c:v>14.917333426838923</c:v>
                </c:pt>
                <c:pt idx="490">
                  <c:v>-1.851782522538997</c:v>
                </c:pt>
                <c:pt idx="491">
                  <c:v>-4.6208984719169166</c:v>
                </c:pt>
                <c:pt idx="492">
                  <c:v>9.6099855787051638</c:v>
                </c:pt>
                <c:pt idx="493">
                  <c:v>12.840869629328154</c:v>
                </c:pt>
                <c:pt idx="494">
                  <c:v>11.071753679950234</c:v>
                </c:pt>
                <c:pt idx="495">
                  <c:v>6.302637730567767</c:v>
                </c:pt>
                <c:pt idx="496">
                  <c:v>10.533521781189847</c:v>
                </c:pt>
                <c:pt idx="497">
                  <c:v>9.7644058318119278</c:v>
                </c:pt>
                <c:pt idx="498">
                  <c:v>7.9952898824340082</c:v>
                </c:pt>
                <c:pt idx="499">
                  <c:v>14.226173933056089</c:v>
                </c:pt>
                <c:pt idx="500">
                  <c:v>5.4570579836790785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943</c:v>
                </c:pt>
                <c:pt idx="1">
                  <c:v>943.05</c:v>
                </c:pt>
                <c:pt idx="2">
                  <c:v>943.1</c:v>
                </c:pt>
                <c:pt idx="3">
                  <c:v>943.15</c:v>
                </c:pt>
                <c:pt idx="4">
                  <c:v>943.2</c:v>
                </c:pt>
                <c:pt idx="5">
                  <c:v>943.25</c:v>
                </c:pt>
                <c:pt idx="6">
                  <c:v>943.3</c:v>
                </c:pt>
                <c:pt idx="7">
                  <c:v>943.35</c:v>
                </c:pt>
                <c:pt idx="8">
                  <c:v>943.4</c:v>
                </c:pt>
                <c:pt idx="9">
                  <c:v>943.45</c:v>
                </c:pt>
                <c:pt idx="10">
                  <c:v>943.5</c:v>
                </c:pt>
                <c:pt idx="11">
                  <c:v>943.54999999999905</c:v>
                </c:pt>
                <c:pt idx="12">
                  <c:v>943.599999999999</c:v>
                </c:pt>
                <c:pt idx="13">
                  <c:v>943.64999999999895</c:v>
                </c:pt>
                <c:pt idx="14">
                  <c:v>943.69999999999902</c:v>
                </c:pt>
                <c:pt idx="15">
                  <c:v>943.74999999999898</c:v>
                </c:pt>
                <c:pt idx="16">
                  <c:v>943.79999999999905</c:v>
                </c:pt>
                <c:pt idx="17">
                  <c:v>943.849999999999</c:v>
                </c:pt>
                <c:pt idx="18">
                  <c:v>943.89999999999895</c:v>
                </c:pt>
                <c:pt idx="19">
                  <c:v>943.94999999999902</c:v>
                </c:pt>
                <c:pt idx="20">
                  <c:v>943.99999999999898</c:v>
                </c:pt>
                <c:pt idx="21">
                  <c:v>944.04999999999905</c:v>
                </c:pt>
                <c:pt idx="22">
                  <c:v>944.099999999999</c:v>
                </c:pt>
                <c:pt idx="23">
                  <c:v>944.14999999999895</c:v>
                </c:pt>
                <c:pt idx="24">
                  <c:v>944.19999999999902</c:v>
                </c:pt>
                <c:pt idx="25">
                  <c:v>944.24999999999898</c:v>
                </c:pt>
                <c:pt idx="26">
                  <c:v>944.29999999999905</c:v>
                </c:pt>
                <c:pt idx="27">
                  <c:v>944.349999999999</c:v>
                </c:pt>
                <c:pt idx="28">
                  <c:v>944.39999999999895</c:v>
                </c:pt>
                <c:pt idx="29">
                  <c:v>944.44999999999902</c:v>
                </c:pt>
                <c:pt idx="30">
                  <c:v>944.49999999999898</c:v>
                </c:pt>
                <c:pt idx="31">
                  <c:v>944.54999999999905</c:v>
                </c:pt>
                <c:pt idx="32">
                  <c:v>944.599999999999</c:v>
                </c:pt>
                <c:pt idx="33">
                  <c:v>944.64999999999804</c:v>
                </c:pt>
                <c:pt idx="34">
                  <c:v>944.699999999998</c:v>
                </c:pt>
                <c:pt idx="35">
                  <c:v>944.74999999999795</c:v>
                </c:pt>
                <c:pt idx="36">
                  <c:v>944.79999999999802</c:v>
                </c:pt>
                <c:pt idx="37">
                  <c:v>944.84999999999798</c:v>
                </c:pt>
                <c:pt idx="38">
                  <c:v>944.89999999999804</c:v>
                </c:pt>
                <c:pt idx="39">
                  <c:v>944.949999999998</c:v>
                </c:pt>
                <c:pt idx="40">
                  <c:v>944.99999999999795</c:v>
                </c:pt>
                <c:pt idx="41">
                  <c:v>945.04999999999802</c:v>
                </c:pt>
                <c:pt idx="42">
                  <c:v>945.09999999999798</c:v>
                </c:pt>
                <c:pt idx="43">
                  <c:v>945.14999999999804</c:v>
                </c:pt>
                <c:pt idx="44">
                  <c:v>945.199999999998</c:v>
                </c:pt>
                <c:pt idx="45">
                  <c:v>945.24999999999795</c:v>
                </c:pt>
                <c:pt idx="46">
                  <c:v>945.29999999999802</c:v>
                </c:pt>
                <c:pt idx="47">
                  <c:v>945.34999999999798</c:v>
                </c:pt>
                <c:pt idx="48">
                  <c:v>945.39999999999804</c:v>
                </c:pt>
                <c:pt idx="49">
                  <c:v>945.449999999998</c:v>
                </c:pt>
                <c:pt idx="50">
                  <c:v>945.49999999999795</c:v>
                </c:pt>
                <c:pt idx="51">
                  <c:v>945.54999999999802</c:v>
                </c:pt>
                <c:pt idx="52">
                  <c:v>945.59999999999798</c:v>
                </c:pt>
                <c:pt idx="53">
                  <c:v>945.64999999999804</c:v>
                </c:pt>
                <c:pt idx="54">
                  <c:v>945.699999999998</c:v>
                </c:pt>
                <c:pt idx="55">
                  <c:v>945.74999999999704</c:v>
                </c:pt>
                <c:pt idx="56">
                  <c:v>945.799999999997</c:v>
                </c:pt>
                <c:pt idx="57">
                  <c:v>945.84999999999695</c:v>
                </c:pt>
                <c:pt idx="58">
                  <c:v>945.89999999999702</c:v>
                </c:pt>
                <c:pt idx="59">
                  <c:v>945.94999999999698</c:v>
                </c:pt>
                <c:pt idx="60">
                  <c:v>945.99999999999704</c:v>
                </c:pt>
                <c:pt idx="61">
                  <c:v>946.049999999997</c:v>
                </c:pt>
                <c:pt idx="62">
                  <c:v>946.09999999999695</c:v>
                </c:pt>
                <c:pt idx="63">
                  <c:v>946.14999999999702</c:v>
                </c:pt>
                <c:pt idx="64">
                  <c:v>946.19999999999698</c:v>
                </c:pt>
                <c:pt idx="65">
                  <c:v>946.24999999999704</c:v>
                </c:pt>
                <c:pt idx="66">
                  <c:v>946.299999999997</c:v>
                </c:pt>
                <c:pt idx="67">
                  <c:v>946.34999999999695</c:v>
                </c:pt>
                <c:pt idx="68">
                  <c:v>946.39999999999702</c:v>
                </c:pt>
                <c:pt idx="69">
                  <c:v>946.44999999999698</c:v>
                </c:pt>
                <c:pt idx="70">
                  <c:v>946.49999999999704</c:v>
                </c:pt>
                <c:pt idx="71">
                  <c:v>946.549999999997</c:v>
                </c:pt>
                <c:pt idx="72">
                  <c:v>946.59999999999695</c:v>
                </c:pt>
                <c:pt idx="73">
                  <c:v>946.64999999999702</c:v>
                </c:pt>
                <c:pt idx="74">
                  <c:v>946.69999999999698</c:v>
                </c:pt>
                <c:pt idx="75">
                  <c:v>946.74999999999704</c:v>
                </c:pt>
                <c:pt idx="76">
                  <c:v>946.799999999997</c:v>
                </c:pt>
                <c:pt idx="77">
                  <c:v>946.84999999999604</c:v>
                </c:pt>
                <c:pt idx="78">
                  <c:v>946.899999999996</c:v>
                </c:pt>
                <c:pt idx="79">
                  <c:v>946.94999999999595</c:v>
                </c:pt>
                <c:pt idx="80">
                  <c:v>946.99999999999602</c:v>
                </c:pt>
                <c:pt idx="81">
                  <c:v>947.04999999999598</c:v>
                </c:pt>
                <c:pt idx="82">
                  <c:v>947.09999999999604</c:v>
                </c:pt>
                <c:pt idx="83">
                  <c:v>947.149999999996</c:v>
                </c:pt>
                <c:pt idx="84">
                  <c:v>947.19999999999595</c:v>
                </c:pt>
                <c:pt idx="85">
                  <c:v>947.24999999999602</c:v>
                </c:pt>
                <c:pt idx="86">
                  <c:v>947.29999999999598</c:v>
                </c:pt>
                <c:pt idx="87">
                  <c:v>947.34999999999604</c:v>
                </c:pt>
                <c:pt idx="88">
                  <c:v>947.399999999996</c:v>
                </c:pt>
                <c:pt idx="89">
                  <c:v>947.44999999999595</c:v>
                </c:pt>
                <c:pt idx="90">
                  <c:v>947.49999999999602</c:v>
                </c:pt>
                <c:pt idx="91">
                  <c:v>947.54999999999598</c:v>
                </c:pt>
                <c:pt idx="92">
                  <c:v>947.59999999999604</c:v>
                </c:pt>
                <c:pt idx="93">
                  <c:v>947.649999999996</c:v>
                </c:pt>
                <c:pt idx="94">
                  <c:v>947.69999999999595</c:v>
                </c:pt>
                <c:pt idx="95">
                  <c:v>947.74999999999602</c:v>
                </c:pt>
                <c:pt idx="96">
                  <c:v>947.79999999999598</c:v>
                </c:pt>
                <c:pt idx="97">
                  <c:v>947.84999999999604</c:v>
                </c:pt>
                <c:pt idx="98">
                  <c:v>947.899999999996</c:v>
                </c:pt>
                <c:pt idx="99">
                  <c:v>947.94999999999504</c:v>
                </c:pt>
                <c:pt idx="100">
                  <c:v>947.999999999995</c:v>
                </c:pt>
                <c:pt idx="101">
                  <c:v>948.04999999999495</c:v>
                </c:pt>
                <c:pt idx="102">
                  <c:v>948.09999999999502</c:v>
                </c:pt>
                <c:pt idx="103">
                  <c:v>948.14999999999498</c:v>
                </c:pt>
                <c:pt idx="104">
                  <c:v>948.19999999999504</c:v>
                </c:pt>
                <c:pt idx="105">
                  <c:v>948.249999999995</c:v>
                </c:pt>
                <c:pt idx="106">
                  <c:v>948.29999999999495</c:v>
                </c:pt>
                <c:pt idx="107">
                  <c:v>948.34999999999502</c:v>
                </c:pt>
                <c:pt idx="108">
                  <c:v>948.39999999999498</c:v>
                </c:pt>
                <c:pt idx="109">
                  <c:v>948.44999999999504</c:v>
                </c:pt>
                <c:pt idx="110">
                  <c:v>948.499999999995</c:v>
                </c:pt>
                <c:pt idx="111">
                  <c:v>948.54999999999495</c:v>
                </c:pt>
                <c:pt idx="112">
                  <c:v>948.59999999999502</c:v>
                </c:pt>
                <c:pt idx="113">
                  <c:v>948.64999999999498</c:v>
                </c:pt>
                <c:pt idx="114">
                  <c:v>948.69999999999504</c:v>
                </c:pt>
                <c:pt idx="115">
                  <c:v>948.749999999995</c:v>
                </c:pt>
                <c:pt idx="116">
                  <c:v>948.79999999999495</c:v>
                </c:pt>
                <c:pt idx="117">
                  <c:v>948.84999999999502</c:v>
                </c:pt>
                <c:pt idx="118">
                  <c:v>948.89999999999498</c:v>
                </c:pt>
                <c:pt idx="119">
                  <c:v>948.94999999999504</c:v>
                </c:pt>
                <c:pt idx="120">
                  <c:v>948.999999999995</c:v>
                </c:pt>
                <c:pt idx="121">
                  <c:v>949.04999999999404</c:v>
                </c:pt>
                <c:pt idx="122">
                  <c:v>949.099999999994</c:v>
                </c:pt>
                <c:pt idx="123">
                  <c:v>949.14999999999395</c:v>
                </c:pt>
                <c:pt idx="124">
                  <c:v>949.19999999999402</c:v>
                </c:pt>
                <c:pt idx="125">
                  <c:v>949.24999999999397</c:v>
                </c:pt>
                <c:pt idx="126">
                  <c:v>949.29999999999404</c:v>
                </c:pt>
                <c:pt idx="127">
                  <c:v>949.349999999994</c:v>
                </c:pt>
                <c:pt idx="128">
                  <c:v>949.39999999999395</c:v>
                </c:pt>
                <c:pt idx="129">
                  <c:v>949.44999999999402</c:v>
                </c:pt>
                <c:pt idx="130">
                  <c:v>949.49999999999397</c:v>
                </c:pt>
                <c:pt idx="131">
                  <c:v>949.54999999999404</c:v>
                </c:pt>
                <c:pt idx="132">
                  <c:v>949.599999999994</c:v>
                </c:pt>
                <c:pt idx="133">
                  <c:v>949.64999999999395</c:v>
                </c:pt>
                <c:pt idx="134">
                  <c:v>949.69999999999402</c:v>
                </c:pt>
                <c:pt idx="135">
                  <c:v>949.74999999999397</c:v>
                </c:pt>
                <c:pt idx="136">
                  <c:v>949.79999999999404</c:v>
                </c:pt>
                <c:pt idx="137">
                  <c:v>949.849999999994</c:v>
                </c:pt>
                <c:pt idx="138">
                  <c:v>949.89999999999395</c:v>
                </c:pt>
                <c:pt idx="139">
                  <c:v>949.94999999999402</c:v>
                </c:pt>
                <c:pt idx="140">
                  <c:v>949.99999999999397</c:v>
                </c:pt>
                <c:pt idx="141">
                  <c:v>950.04999999999404</c:v>
                </c:pt>
                <c:pt idx="142">
                  <c:v>950.099999999994</c:v>
                </c:pt>
                <c:pt idx="143">
                  <c:v>950.14999999999304</c:v>
                </c:pt>
                <c:pt idx="144">
                  <c:v>950.199999999993</c:v>
                </c:pt>
                <c:pt idx="145">
                  <c:v>950.24999999999295</c:v>
                </c:pt>
                <c:pt idx="146">
                  <c:v>950.29999999999302</c:v>
                </c:pt>
                <c:pt idx="147">
                  <c:v>950.34999999999297</c:v>
                </c:pt>
                <c:pt idx="148">
                  <c:v>950.39999999999304</c:v>
                </c:pt>
                <c:pt idx="149">
                  <c:v>950.449999999993</c:v>
                </c:pt>
                <c:pt idx="150">
                  <c:v>950.49999999999295</c:v>
                </c:pt>
                <c:pt idx="151">
                  <c:v>950.54999999999302</c:v>
                </c:pt>
                <c:pt idx="152">
                  <c:v>950.59999999999297</c:v>
                </c:pt>
                <c:pt idx="153">
                  <c:v>950.64999999999304</c:v>
                </c:pt>
                <c:pt idx="154">
                  <c:v>950.699999999993</c:v>
                </c:pt>
                <c:pt idx="155">
                  <c:v>950.74999999999295</c:v>
                </c:pt>
                <c:pt idx="156">
                  <c:v>950.79999999999302</c:v>
                </c:pt>
                <c:pt idx="157">
                  <c:v>950.84999999999297</c:v>
                </c:pt>
                <c:pt idx="158">
                  <c:v>950.89999999999304</c:v>
                </c:pt>
                <c:pt idx="159">
                  <c:v>950.949999999993</c:v>
                </c:pt>
                <c:pt idx="160">
                  <c:v>950.99999999999295</c:v>
                </c:pt>
                <c:pt idx="161">
                  <c:v>951.04999999999302</c:v>
                </c:pt>
                <c:pt idx="162">
                  <c:v>951.09999999999297</c:v>
                </c:pt>
                <c:pt idx="163">
                  <c:v>951.14999999999304</c:v>
                </c:pt>
                <c:pt idx="164">
                  <c:v>951.199999999993</c:v>
                </c:pt>
                <c:pt idx="165">
                  <c:v>951.24999999999204</c:v>
                </c:pt>
                <c:pt idx="166">
                  <c:v>951.299999999992</c:v>
                </c:pt>
                <c:pt idx="167">
                  <c:v>951.34999999999195</c:v>
                </c:pt>
                <c:pt idx="168">
                  <c:v>951.39999999999202</c:v>
                </c:pt>
                <c:pt idx="169">
                  <c:v>951.44999999999197</c:v>
                </c:pt>
                <c:pt idx="170">
                  <c:v>951.49999999999204</c:v>
                </c:pt>
                <c:pt idx="171">
                  <c:v>951.549999999992</c:v>
                </c:pt>
                <c:pt idx="172">
                  <c:v>951.59999999999195</c:v>
                </c:pt>
                <c:pt idx="173">
                  <c:v>951.64999999999202</c:v>
                </c:pt>
                <c:pt idx="174">
                  <c:v>951.69999999999197</c:v>
                </c:pt>
                <c:pt idx="175">
                  <c:v>951.74999999999204</c:v>
                </c:pt>
                <c:pt idx="176">
                  <c:v>951.799999999992</c:v>
                </c:pt>
                <c:pt idx="177">
                  <c:v>951.84999999999195</c:v>
                </c:pt>
                <c:pt idx="178">
                  <c:v>951.89999999999202</c:v>
                </c:pt>
                <c:pt idx="179">
                  <c:v>951.94999999999197</c:v>
                </c:pt>
                <c:pt idx="180">
                  <c:v>951.99999999999204</c:v>
                </c:pt>
                <c:pt idx="181">
                  <c:v>952.049999999992</c:v>
                </c:pt>
                <c:pt idx="182">
                  <c:v>952.09999999999195</c:v>
                </c:pt>
                <c:pt idx="183">
                  <c:v>952.14999999999202</c:v>
                </c:pt>
                <c:pt idx="184">
                  <c:v>952.19999999999197</c:v>
                </c:pt>
                <c:pt idx="185">
                  <c:v>952.24999999999204</c:v>
                </c:pt>
                <c:pt idx="186">
                  <c:v>952.299999999992</c:v>
                </c:pt>
                <c:pt idx="187">
                  <c:v>952.34999999999104</c:v>
                </c:pt>
                <c:pt idx="188">
                  <c:v>952.399999999991</c:v>
                </c:pt>
                <c:pt idx="189">
                  <c:v>952.44999999999095</c:v>
                </c:pt>
                <c:pt idx="190">
                  <c:v>952.49999999999102</c:v>
                </c:pt>
                <c:pt idx="191">
                  <c:v>952.54999999999097</c:v>
                </c:pt>
                <c:pt idx="192">
                  <c:v>952.59999999999104</c:v>
                </c:pt>
                <c:pt idx="193">
                  <c:v>952.649999999991</c:v>
                </c:pt>
                <c:pt idx="194">
                  <c:v>952.69999999999095</c:v>
                </c:pt>
                <c:pt idx="195">
                  <c:v>952.74999999999102</c:v>
                </c:pt>
                <c:pt idx="196">
                  <c:v>952.79999999999097</c:v>
                </c:pt>
                <c:pt idx="197">
                  <c:v>952.84999999999104</c:v>
                </c:pt>
                <c:pt idx="198">
                  <c:v>952.899999999991</c:v>
                </c:pt>
                <c:pt idx="199">
                  <c:v>952.94999999999095</c:v>
                </c:pt>
                <c:pt idx="200">
                  <c:v>952.99999999999102</c:v>
                </c:pt>
                <c:pt idx="201">
                  <c:v>953.04999999999097</c:v>
                </c:pt>
                <c:pt idx="202">
                  <c:v>953.09999999999104</c:v>
                </c:pt>
                <c:pt idx="203">
                  <c:v>953.149999999991</c:v>
                </c:pt>
                <c:pt idx="204">
                  <c:v>953.19999999999095</c:v>
                </c:pt>
                <c:pt idx="205">
                  <c:v>953.24999999999102</c:v>
                </c:pt>
                <c:pt idx="206">
                  <c:v>953.29999999999097</c:v>
                </c:pt>
                <c:pt idx="207">
                  <c:v>953.34999999999104</c:v>
                </c:pt>
                <c:pt idx="208">
                  <c:v>953.399999999991</c:v>
                </c:pt>
                <c:pt idx="209">
                  <c:v>953.44999999999004</c:v>
                </c:pt>
                <c:pt idx="210">
                  <c:v>953.49999999999</c:v>
                </c:pt>
                <c:pt idx="211">
                  <c:v>953.54999999998995</c:v>
                </c:pt>
                <c:pt idx="212">
                  <c:v>953.59999999999002</c:v>
                </c:pt>
                <c:pt idx="213">
                  <c:v>953.64999999998997</c:v>
                </c:pt>
                <c:pt idx="214">
                  <c:v>953.69999999999004</c:v>
                </c:pt>
                <c:pt idx="215">
                  <c:v>953.74999999999</c:v>
                </c:pt>
                <c:pt idx="216">
                  <c:v>953.79999999998995</c:v>
                </c:pt>
                <c:pt idx="217">
                  <c:v>953.84999999999002</c:v>
                </c:pt>
                <c:pt idx="218">
                  <c:v>953.89999999998997</c:v>
                </c:pt>
                <c:pt idx="219">
                  <c:v>953.94999999999004</c:v>
                </c:pt>
                <c:pt idx="220">
                  <c:v>953.99999999999</c:v>
                </c:pt>
                <c:pt idx="221">
                  <c:v>954.04999999998995</c:v>
                </c:pt>
                <c:pt idx="222">
                  <c:v>954.09999999999002</c:v>
                </c:pt>
                <c:pt idx="223">
                  <c:v>954.14999999998997</c:v>
                </c:pt>
                <c:pt idx="224">
                  <c:v>954.19999999999004</c:v>
                </c:pt>
                <c:pt idx="225">
                  <c:v>954.24999999999</c:v>
                </c:pt>
                <c:pt idx="226">
                  <c:v>954.29999999998995</c:v>
                </c:pt>
                <c:pt idx="227">
                  <c:v>954.34999999999002</c:v>
                </c:pt>
                <c:pt idx="228">
                  <c:v>954.39999999998997</c:v>
                </c:pt>
                <c:pt idx="229">
                  <c:v>954.44999999999004</c:v>
                </c:pt>
                <c:pt idx="230">
                  <c:v>954.49999999999</c:v>
                </c:pt>
                <c:pt idx="231">
                  <c:v>954.54999999998904</c:v>
                </c:pt>
                <c:pt idx="232">
                  <c:v>954.599999999989</c:v>
                </c:pt>
                <c:pt idx="233">
                  <c:v>954.64999999998895</c:v>
                </c:pt>
                <c:pt idx="234">
                  <c:v>954.69999999998902</c:v>
                </c:pt>
                <c:pt idx="235">
                  <c:v>954.74999999998897</c:v>
                </c:pt>
                <c:pt idx="236">
                  <c:v>954.79999999998904</c:v>
                </c:pt>
                <c:pt idx="237">
                  <c:v>954.849999999989</c:v>
                </c:pt>
                <c:pt idx="238">
                  <c:v>954.89999999998895</c:v>
                </c:pt>
                <c:pt idx="239">
                  <c:v>954.94999999998902</c:v>
                </c:pt>
                <c:pt idx="240">
                  <c:v>954.99999999998897</c:v>
                </c:pt>
                <c:pt idx="241">
                  <c:v>955.04999999998904</c:v>
                </c:pt>
                <c:pt idx="242">
                  <c:v>955.099999999989</c:v>
                </c:pt>
                <c:pt idx="243">
                  <c:v>955.14999999998895</c:v>
                </c:pt>
                <c:pt idx="244">
                  <c:v>955.19999999998902</c:v>
                </c:pt>
                <c:pt idx="245">
                  <c:v>955.24999999998897</c:v>
                </c:pt>
                <c:pt idx="246">
                  <c:v>955.29999999998904</c:v>
                </c:pt>
                <c:pt idx="247">
                  <c:v>955.349999999989</c:v>
                </c:pt>
                <c:pt idx="248">
                  <c:v>955.39999999998895</c:v>
                </c:pt>
                <c:pt idx="249">
                  <c:v>955.44999999998902</c:v>
                </c:pt>
                <c:pt idx="250">
                  <c:v>955.49999999998897</c:v>
                </c:pt>
                <c:pt idx="251">
                  <c:v>955.54999999998904</c:v>
                </c:pt>
                <c:pt idx="252">
                  <c:v>955.599999999989</c:v>
                </c:pt>
                <c:pt idx="253">
                  <c:v>955.64999999998804</c:v>
                </c:pt>
                <c:pt idx="254">
                  <c:v>955.69999999998799</c:v>
                </c:pt>
                <c:pt idx="255">
                  <c:v>955.74999999998795</c:v>
                </c:pt>
                <c:pt idx="256">
                  <c:v>955.79999999998802</c:v>
                </c:pt>
                <c:pt idx="257">
                  <c:v>955.84999999998797</c:v>
                </c:pt>
                <c:pt idx="258">
                  <c:v>955.89999999998804</c:v>
                </c:pt>
                <c:pt idx="259">
                  <c:v>955.94999999998799</c:v>
                </c:pt>
                <c:pt idx="260">
                  <c:v>955.99999999998795</c:v>
                </c:pt>
                <c:pt idx="261">
                  <c:v>956.04999999998802</c:v>
                </c:pt>
                <c:pt idx="262">
                  <c:v>956.09999999998797</c:v>
                </c:pt>
                <c:pt idx="263">
                  <c:v>956.14999999998804</c:v>
                </c:pt>
                <c:pt idx="264">
                  <c:v>956.19999999998799</c:v>
                </c:pt>
                <c:pt idx="265">
                  <c:v>956.24999999998795</c:v>
                </c:pt>
                <c:pt idx="266">
                  <c:v>956.29999999998802</c:v>
                </c:pt>
                <c:pt idx="267">
                  <c:v>956.34999999998797</c:v>
                </c:pt>
                <c:pt idx="268">
                  <c:v>956.39999999998804</c:v>
                </c:pt>
                <c:pt idx="269">
                  <c:v>956.44999999998799</c:v>
                </c:pt>
                <c:pt idx="270">
                  <c:v>956.49999999998795</c:v>
                </c:pt>
                <c:pt idx="271">
                  <c:v>956.54999999998802</c:v>
                </c:pt>
                <c:pt idx="272">
                  <c:v>956.59999999998797</c:v>
                </c:pt>
                <c:pt idx="273">
                  <c:v>956.64999999998804</c:v>
                </c:pt>
                <c:pt idx="274">
                  <c:v>956.69999999998799</c:v>
                </c:pt>
                <c:pt idx="275">
                  <c:v>956.74999999998704</c:v>
                </c:pt>
                <c:pt idx="276">
                  <c:v>956.79999999998699</c:v>
                </c:pt>
                <c:pt idx="277">
                  <c:v>956.84999999998695</c:v>
                </c:pt>
                <c:pt idx="278">
                  <c:v>956.89999999998702</c:v>
                </c:pt>
                <c:pt idx="279">
                  <c:v>956.94999999998697</c:v>
                </c:pt>
                <c:pt idx="280">
                  <c:v>956.99999999998704</c:v>
                </c:pt>
                <c:pt idx="281">
                  <c:v>957.04999999998699</c:v>
                </c:pt>
                <c:pt idx="282">
                  <c:v>957.09999999998695</c:v>
                </c:pt>
                <c:pt idx="283">
                  <c:v>957.14999999998702</c:v>
                </c:pt>
                <c:pt idx="284">
                  <c:v>957.19999999998697</c:v>
                </c:pt>
                <c:pt idx="285">
                  <c:v>957.24999999998704</c:v>
                </c:pt>
                <c:pt idx="286">
                  <c:v>957.29999999998699</c:v>
                </c:pt>
                <c:pt idx="287">
                  <c:v>957.34999999998695</c:v>
                </c:pt>
                <c:pt idx="288">
                  <c:v>957.39999999998702</c:v>
                </c:pt>
                <c:pt idx="289">
                  <c:v>957.44999999998697</c:v>
                </c:pt>
                <c:pt idx="290">
                  <c:v>957.49999999998704</c:v>
                </c:pt>
                <c:pt idx="291">
                  <c:v>957.54999999998699</c:v>
                </c:pt>
                <c:pt idx="292">
                  <c:v>957.59999999998695</c:v>
                </c:pt>
                <c:pt idx="293">
                  <c:v>957.64999999998702</c:v>
                </c:pt>
                <c:pt idx="294">
                  <c:v>957.69999999998697</c:v>
                </c:pt>
                <c:pt idx="295">
                  <c:v>957.74999999998704</c:v>
                </c:pt>
                <c:pt idx="296">
                  <c:v>957.79999999998699</c:v>
                </c:pt>
                <c:pt idx="297">
                  <c:v>957.84999999998604</c:v>
                </c:pt>
                <c:pt idx="298">
                  <c:v>957.89999999998599</c:v>
                </c:pt>
                <c:pt idx="299">
                  <c:v>957.94999999998595</c:v>
                </c:pt>
                <c:pt idx="300">
                  <c:v>957.99999999998602</c:v>
                </c:pt>
                <c:pt idx="301">
                  <c:v>958.04999999998597</c:v>
                </c:pt>
                <c:pt idx="302">
                  <c:v>958.09999999998604</c:v>
                </c:pt>
                <c:pt idx="303">
                  <c:v>958.14999999998599</c:v>
                </c:pt>
                <c:pt idx="304">
                  <c:v>958.19999999998595</c:v>
                </c:pt>
                <c:pt idx="305">
                  <c:v>958.24999999998602</c:v>
                </c:pt>
                <c:pt idx="306">
                  <c:v>958.29999999998597</c:v>
                </c:pt>
                <c:pt idx="307">
                  <c:v>958.34999999998604</c:v>
                </c:pt>
                <c:pt idx="308">
                  <c:v>958.39999999998599</c:v>
                </c:pt>
                <c:pt idx="309">
                  <c:v>958.44999999998595</c:v>
                </c:pt>
                <c:pt idx="310">
                  <c:v>958.49999999998602</c:v>
                </c:pt>
                <c:pt idx="311">
                  <c:v>958.54999999998597</c:v>
                </c:pt>
                <c:pt idx="312">
                  <c:v>958.59999999998604</c:v>
                </c:pt>
                <c:pt idx="313">
                  <c:v>958.64999999998599</c:v>
                </c:pt>
                <c:pt idx="314">
                  <c:v>958.69999999998595</c:v>
                </c:pt>
                <c:pt idx="315">
                  <c:v>958.74999999998602</c:v>
                </c:pt>
                <c:pt idx="316">
                  <c:v>958.79999999998597</c:v>
                </c:pt>
                <c:pt idx="317">
                  <c:v>958.84999999998604</c:v>
                </c:pt>
                <c:pt idx="318">
                  <c:v>958.89999999998599</c:v>
                </c:pt>
                <c:pt idx="319">
                  <c:v>958.94999999998504</c:v>
                </c:pt>
                <c:pt idx="320">
                  <c:v>958.99999999998499</c:v>
                </c:pt>
                <c:pt idx="321">
                  <c:v>959.04999999998495</c:v>
                </c:pt>
                <c:pt idx="322">
                  <c:v>959.09999999998502</c:v>
                </c:pt>
                <c:pt idx="323">
                  <c:v>959.14999999998497</c:v>
                </c:pt>
                <c:pt idx="324">
                  <c:v>959.19999999998504</c:v>
                </c:pt>
                <c:pt idx="325">
                  <c:v>959.24999999998499</c:v>
                </c:pt>
                <c:pt idx="326">
                  <c:v>959.29999999998495</c:v>
                </c:pt>
                <c:pt idx="327">
                  <c:v>959.34999999998502</c:v>
                </c:pt>
                <c:pt idx="328">
                  <c:v>959.39999999998497</c:v>
                </c:pt>
                <c:pt idx="329">
                  <c:v>959.44999999998504</c:v>
                </c:pt>
                <c:pt idx="330">
                  <c:v>959.49999999998499</c:v>
                </c:pt>
                <c:pt idx="331">
                  <c:v>959.54999999998495</c:v>
                </c:pt>
                <c:pt idx="332">
                  <c:v>959.59999999998502</c:v>
                </c:pt>
                <c:pt idx="333">
                  <c:v>959.64999999998497</c:v>
                </c:pt>
                <c:pt idx="334">
                  <c:v>959.69999999998504</c:v>
                </c:pt>
                <c:pt idx="335">
                  <c:v>959.74999999998499</c:v>
                </c:pt>
                <c:pt idx="336">
                  <c:v>959.79999999998495</c:v>
                </c:pt>
                <c:pt idx="337">
                  <c:v>959.84999999998502</c:v>
                </c:pt>
                <c:pt idx="338">
                  <c:v>959.89999999998497</c:v>
                </c:pt>
                <c:pt idx="339">
                  <c:v>959.94999999998504</c:v>
                </c:pt>
                <c:pt idx="340">
                  <c:v>959.99999999998499</c:v>
                </c:pt>
                <c:pt idx="341">
                  <c:v>960.04999999998404</c:v>
                </c:pt>
                <c:pt idx="342">
                  <c:v>960.09999999998399</c:v>
                </c:pt>
                <c:pt idx="343">
                  <c:v>960.14999999998395</c:v>
                </c:pt>
                <c:pt idx="344">
                  <c:v>960.19999999998402</c:v>
                </c:pt>
                <c:pt idx="345">
                  <c:v>960.24999999998397</c:v>
                </c:pt>
                <c:pt idx="346">
                  <c:v>960.29999999998404</c:v>
                </c:pt>
                <c:pt idx="347">
                  <c:v>960.34999999998399</c:v>
                </c:pt>
                <c:pt idx="348">
                  <c:v>960.39999999998395</c:v>
                </c:pt>
                <c:pt idx="349">
                  <c:v>960.44999999998402</c:v>
                </c:pt>
                <c:pt idx="350">
                  <c:v>960.49999999998397</c:v>
                </c:pt>
                <c:pt idx="351">
                  <c:v>960.54999999998404</c:v>
                </c:pt>
                <c:pt idx="352">
                  <c:v>960.59999999998399</c:v>
                </c:pt>
                <c:pt idx="353">
                  <c:v>960.64999999998395</c:v>
                </c:pt>
                <c:pt idx="354">
                  <c:v>960.69999999998402</c:v>
                </c:pt>
                <c:pt idx="355">
                  <c:v>960.74999999998397</c:v>
                </c:pt>
                <c:pt idx="356">
                  <c:v>960.79999999998404</c:v>
                </c:pt>
                <c:pt idx="357">
                  <c:v>960.84999999998399</c:v>
                </c:pt>
                <c:pt idx="358">
                  <c:v>960.89999999998395</c:v>
                </c:pt>
                <c:pt idx="359">
                  <c:v>960.94999999998402</c:v>
                </c:pt>
                <c:pt idx="360">
                  <c:v>960.99999999998397</c:v>
                </c:pt>
                <c:pt idx="361">
                  <c:v>961.04999999998404</c:v>
                </c:pt>
                <c:pt idx="362">
                  <c:v>961.09999999998399</c:v>
                </c:pt>
                <c:pt idx="363">
                  <c:v>961.14999999998304</c:v>
                </c:pt>
                <c:pt idx="364">
                  <c:v>961.19999999998299</c:v>
                </c:pt>
                <c:pt idx="365">
                  <c:v>961.24999999998295</c:v>
                </c:pt>
                <c:pt idx="366">
                  <c:v>961.29999999998302</c:v>
                </c:pt>
                <c:pt idx="367">
                  <c:v>961.34999999998297</c:v>
                </c:pt>
                <c:pt idx="368">
                  <c:v>961.39999999998304</c:v>
                </c:pt>
                <c:pt idx="369">
                  <c:v>961.44999999998299</c:v>
                </c:pt>
                <c:pt idx="370">
                  <c:v>961.49999999998295</c:v>
                </c:pt>
                <c:pt idx="371">
                  <c:v>961.54999999998302</c:v>
                </c:pt>
                <c:pt idx="372">
                  <c:v>961.59999999998297</c:v>
                </c:pt>
                <c:pt idx="373">
                  <c:v>961.64999999998304</c:v>
                </c:pt>
                <c:pt idx="374">
                  <c:v>961.69999999998299</c:v>
                </c:pt>
                <c:pt idx="375">
                  <c:v>961.74999999998295</c:v>
                </c:pt>
                <c:pt idx="376">
                  <c:v>961.79999999998302</c:v>
                </c:pt>
                <c:pt idx="377">
                  <c:v>961.84999999998297</c:v>
                </c:pt>
                <c:pt idx="378">
                  <c:v>961.89999999998304</c:v>
                </c:pt>
                <c:pt idx="379">
                  <c:v>961.94999999998299</c:v>
                </c:pt>
                <c:pt idx="380">
                  <c:v>961.99999999998295</c:v>
                </c:pt>
                <c:pt idx="381">
                  <c:v>962.04999999998302</c:v>
                </c:pt>
                <c:pt idx="382">
                  <c:v>962.09999999998297</c:v>
                </c:pt>
                <c:pt idx="383">
                  <c:v>962.14999999998304</c:v>
                </c:pt>
                <c:pt idx="384">
                  <c:v>962.19999999998299</c:v>
                </c:pt>
                <c:pt idx="385">
                  <c:v>962.24999999998204</c:v>
                </c:pt>
                <c:pt idx="386">
                  <c:v>962.29999999998199</c:v>
                </c:pt>
                <c:pt idx="387">
                  <c:v>962.34999999998195</c:v>
                </c:pt>
                <c:pt idx="388">
                  <c:v>962.39999999998201</c:v>
                </c:pt>
                <c:pt idx="389">
                  <c:v>962.44999999998197</c:v>
                </c:pt>
                <c:pt idx="390">
                  <c:v>962.49999999998204</c:v>
                </c:pt>
                <c:pt idx="391">
                  <c:v>962.54999999998199</c:v>
                </c:pt>
                <c:pt idx="392">
                  <c:v>962.59999999998195</c:v>
                </c:pt>
                <c:pt idx="393">
                  <c:v>962.64999999998201</c:v>
                </c:pt>
                <c:pt idx="394">
                  <c:v>962.69999999998197</c:v>
                </c:pt>
                <c:pt idx="395">
                  <c:v>962.74999999998204</c:v>
                </c:pt>
                <c:pt idx="396">
                  <c:v>962.79999999998199</c:v>
                </c:pt>
                <c:pt idx="397">
                  <c:v>962.84999999998195</c:v>
                </c:pt>
                <c:pt idx="398">
                  <c:v>962.89999999998201</c:v>
                </c:pt>
                <c:pt idx="399">
                  <c:v>962.94999999998197</c:v>
                </c:pt>
                <c:pt idx="400">
                  <c:v>962.99999999998204</c:v>
                </c:pt>
                <c:pt idx="401">
                  <c:v>963.04999999998199</c:v>
                </c:pt>
                <c:pt idx="402">
                  <c:v>963.09999999998195</c:v>
                </c:pt>
                <c:pt idx="403">
                  <c:v>963.14999999998201</c:v>
                </c:pt>
                <c:pt idx="404">
                  <c:v>963.19999999998197</c:v>
                </c:pt>
                <c:pt idx="405">
                  <c:v>963.24999999998204</c:v>
                </c:pt>
                <c:pt idx="406">
                  <c:v>963.29999999998199</c:v>
                </c:pt>
                <c:pt idx="407">
                  <c:v>963.34999999998104</c:v>
                </c:pt>
                <c:pt idx="408">
                  <c:v>963.39999999998099</c:v>
                </c:pt>
                <c:pt idx="409">
                  <c:v>963.44999999998095</c:v>
                </c:pt>
                <c:pt idx="410">
                  <c:v>963.49999999998101</c:v>
                </c:pt>
                <c:pt idx="411">
                  <c:v>963.54999999998097</c:v>
                </c:pt>
                <c:pt idx="412">
                  <c:v>963.59999999998104</c:v>
                </c:pt>
                <c:pt idx="413">
                  <c:v>963.64999999998099</c:v>
                </c:pt>
                <c:pt idx="414">
                  <c:v>963.69999999998095</c:v>
                </c:pt>
                <c:pt idx="415">
                  <c:v>963.74999999998101</c:v>
                </c:pt>
                <c:pt idx="416">
                  <c:v>963.79999999998097</c:v>
                </c:pt>
                <c:pt idx="417">
                  <c:v>963.84999999998104</c:v>
                </c:pt>
                <c:pt idx="418">
                  <c:v>963.89999999998099</c:v>
                </c:pt>
                <c:pt idx="419">
                  <c:v>963.94999999998095</c:v>
                </c:pt>
                <c:pt idx="420">
                  <c:v>963.99999999998101</c:v>
                </c:pt>
                <c:pt idx="421">
                  <c:v>964.04999999998097</c:v>
                </c:pt>
                <c:pt idx="422">
                  <c:v>964.09999999998104</c:v>
                </c:pt>
                <c:pt idx="423">
                  <c:v>964.14999999998099</c:v>
                </c:pt>
                <c:pt idx="424">
                  <c:v>964.19999999998095</c:v>
                </c:pt>
                <c:pt idx="425">
                  <c:v>964.24999999998101</c:v>
                </c:pt>
                <c:pt idx="426">
                  <c:v>964.29999999998097</c:v>
                </c:pt>
                <c:pt idx="427">
                  <c:v>964.34999999998104</c:v>
                </c:pt>
                <c:pt idx="428">
                  <c:v>964.39999999998099</c:v>
                </c:pt>
                <c:pt idx="429">
                  <c:v>964.44999999998004</c:v>
                </c:pt>
                <c:pt idx="430">
                  <c:v>964.49999999997999</c:v>
                </c:pt>
                <c:pt idx="431">
                  <c:v>964.54999999997995</c:v>
                </c:pt>
                <c:pt idx="432">
                  <c:v>964.59999999998001</c:v>
                </c:pt>
                <c:pt idx="433">
                  <c:v>964.64999999997997</c:v>
                </c:pt>
                <c:pt idx="434">
                  <c:v>964.69999999998004</c:v>
                </c:pt>
                <c:pt idx="435">
                  <c:v>964.74999999997999</c:v>
                </c:pt>
                <c:pt idx="436">
                  <c:v>964.79999999997995</c:v>
                </c:pt>
                <c:pt idx="437">
                  <c:v>964.84999999998001</c:v>
                </c:pt>
                <c:pt idx="438">
                  <c:v>964.89999999997997</c:v>
                </c:pt>
                <c:pt idx="439">
                  <c:v>964.94999999998004</c:v>
                </c:pt>
                <c:pt idx="440">
                  <c:v>964.99999999997999</c:v>
                </c:pt>
                <c:pt idx="441">
                  <c:v>965.04999999997995</c:v>
                </c:pt>
                <c:pt idx="442">
                  <c:v>965.09999999998001</c:v>
                </c:pt>
                <c:pt idx="443">
                  <c:v>965.14999999997997</c:v>
                </c:pt>
                <c:pt idx="444">
                  <c:v>965.19999999998004</c:v>
                </c:pt>
                <c:pt idx="445">
                  <c:v>965.24999999997999</c:v>
                </c:pt>
                <c:pt idx="446">
                  <c:v>965.29999999997995</c:v>
                </c:pt>
                <c:pt idx="447">
                  <c:v>965.34999999998001</c:v>
                </c:pt>
                <c:pt idx="448">
                  <c:v>965.39999999997997</c:v>
                </c:pt>
                <c:pt idx="449">
                  <c:v>965.44999999998004</c:v>
                </c:pt>
                <c:pt idx="450">
                  <c:v>965.49999999997999</c:v>
                </c:pt>
                <c:pt idx="451">
                  <c:v>965.54999999997904</c:v>
                </c:pt>
                <c:pt idx="452">
                  <c:v>965.59999999997899</c:v>
                </c:pt>
                <c:pt idx="453">
                  <c:v>965.64999999997895</c:v>
                </c:pt>
                <c:pt idx="454">
                  <c:v>965.69999999997901</c:v>
                </c:pt>
                <c:pt idx="455">
                  <c:v>965.74999999997897</c:v>
                </c:pt>
                <c:pt idx="456">
                  <c:v>965.79999999997904</c:v>
                </c:pt>
                <c:pt idx="457">
                  <c:v>965.84999999997899</c:v>
                </c:pt>
                <c:pt idx="458">
                  <c:v>965.89999999997895</c:v>
                </c:pt>
                <c:pt idx="459">
                  <c:v>965.94999999997901</c:v>
                </c:pt>
                <c:pt idx="460">
                  <c:v>965.99999999997897</c:v>
                </c:pt>
                <c:pt idx="461">
                  <c:v>966.04999999997904</c:v>
                </c:pt>
                <c:pt idx="462">
                  <c:v>966.09999999997899</c:v>
                </c:pt>
                <c:pt idx="463">
                  <c:v>966.14999999997895</c:v>
                </c:pt>
                <c:pt idx="464">
                  <c:v>966.19999999997901</c:v>
                </c:pt>
                <c:pt idx="465">
                  <c:v>966.24999999997897</c:v>
                </c:pt>
                <c:pt idx="466">
                  <c:v>966.29999999997904</c:v>
                </c:pt>
                <c:pt idx="467">
                  <c:v>966.34999999997899</c:v>
                </c:pt>
                <c:pt idx="468">
                  <c:v>966.39999999997895</c:v>
                </c:pt>
                <c:pt idx="469">
                  <c:v>966.44999999997901</c:v>
                </c:pt>
                <c:pt idx="470">
                  <c:v>966.49999999997897</c:v>
                </c:pt>
                <c:pt idx="471">
                  <c:v>966.54999999997904</c:v>
                </c:pt>
                <c:pt idx="472">
                  <c:v>966.59999999997899</c:v>
                </c:pt>
                <c:pt idx="473">
                  <c:v>966.64999999997804</c:v>
                </c:pt>
                <c:pt idx="474">
                  <c:v>966.69999999997799</c:v>
                </c:pt>
                <c:pt idx="475">
                  <c:v>966.74999999997794</c:v>
                </c:pt>
                <c:pt idx="476">
                  <c:v>966.79999999997801</c:v>
                </c:pt>
                <c:pt idx="477">
                  <c:v>966.84999999997797</c:v>
                </c:pt>
                <c:pt idx="478">
                  <c:v>966.89999999997804</c:v>
                </c:pt>
                <c:pt idx="479">
                  <c:v>966.94999999997799</c:v>
                </c:pt>
                <c:pt idx="480">
                  <c:v>966.99999999997794</c:v>
                </c:pt>
                <c:pt idx="481">
                  <c:v>967.04999999997801</c:v>
                </c:pt>
                <c:pt idx="482">
                  <c:v>967.09999999997797</c:v>
                </c:pt>
                <c:pt idx="483">
                  <c:v>967.14999999997804</c:v>
                </c:pt>
                <c:pt idx="484">
                  <c:v>967.19999999997799</c:v>
                </c:pt>
                <c:pt idx="485">
                  <c:v>967.24999999997794</c:v>
                </c:pt>
                <c:pt idx="486">
                  <c:v>967.29999999997801</c:v>
                </c:pt>
                <c:pt idx="487">
                  <c:v>967.34999999997797</c:v>
                </c:pt>
                <c:pt idx="488">
                  <c:v>967.39999999997804</c:v>
                </c:pt>
                <c:pt idx="489">
                  <c:v>967.44999999997799</c:v>
                </c:pt>
                <c:pt idx="490">
                  <c:v>967.49999999997794</c:v>
                </c:pt>
                <c:pt idx="491">
                  <c:v>967.54999999997801</c:v>
                </c:pt>
                <c:pt idx="492">
                  <c:v>967.59999999997797</c:v>
                </c:pt>
                <c:pt idx="493">
                  <c:v>967.64999999997804</c:v>
                </c:pt>
                <c:pt idx="494">
                  <c:v>967.69999999997799</c:v>
                </c:pt>
                <c:pt idx="495">
                  <c:v>967.74999999997704</c:v>
                </c:pt>
                <c:pt idx="496">
                  <c:v>967.79999999997699</c:v>
                </c:pt>
                <c:pt idx="497">
                  <c:v>967.84999999997694</c:v>
                </c:pt>
                <c:pt idx="498">
                  <c:v>967.89999999997701</c:v>
                </c:pt>
                <c:pt idx="499">
                  <c:v>967.94999999997697</c:v>
                </c:pt>
                <c:pt idx="500">
                  <c:v>967.99999999997704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146</c:v>
                </c:pt>
                <c:pt idx="1">
                  <c:v>148</c:v>
                </c:pt>
                <c:pt idx="2">
                  <c:v>132</c:v>
                </c:pt>
                <c:pt idx="3">
                  <c:v>177</c:v>
                </c:pt>
                <c:pt idx="4">
                  <c:v>160</c:v>
                </c:pt>
                <c:pt idx="5">
                  <c:v>143</c:v>
                </c:pt>
                <c:pt idx="6">
                  <c:v>133</c:v>
                </c:pt>
                <c:pt idx="7">
                  <c:v>162</c:v>
                </c:pt>
                <c:pt idx="8">
                  <c:v>130</c:v>
                </c:pt>
                <c:pt idx="9">
                  <c:v>127</c:v>
                </c:pt>
                <c:pt idx="10">
                  <c:v>130</c:v>
                </c:pt>
                <c:pt idx="11">
                  <c:v>140</c:v>
                </c:pt>
                <c:pt idx="12">
                  <c:v>154</c:v>
                </c:pt>
                <c:pt idx="13">
                  <c:v>133</c:v>
                </c:pt>
                <c:pt idx="14">
                  <c:v>169</c:v>
                </c:pt>
                <c:pt idx="15">
                  <c:v>157</c:v>
                </c:pt>
                <c:pt idx="16">
                  <c:v>135</c:v>
                </c:pt>
                <c:pt idx="17">
                  <c:v>137</c:v>
                </c:pt>
                <c:pt idx="18">
                  <c:v>144</c:v>
                </c:pt>
                <c:pt idx="19">
                  <c:v>142</c:v>
                </c:pt>
                <c:pt idx="20">
                  <c:v>161</c:v>
                </c:pt>
                <c:pt idx="21">
                  <c:v>141</c:v>
                </c:pt>
                <c:pt idx="22">
                  <c:v>151</c:v>
                </c:pt>
                <c:pt idx="23">
                  <c:v>143</c:v>
                </c:pt>
                <c:pt idx="24">
                  <c:v>160</c:v>
                </c:pt>
                <c:pt idx="25">
                  <c:v>146</c:v>
                </c:pt>
                <c:pt idx="26">
                  <c:v>141</c:v>
                </c:pt>
                <c:pt idx="27">
                  <c:v>160</c:v>
                </c:pt>
                <c:pt idx="28">
                  <c:v>158</c:v>
                </c:pt>
                <c:pt idx="29">
                  <c:v>162</c:v>
                </c:pt>
                <c:pt idx="30">
                  <c:v>155</c:v>
                </c:pt>
                <c:pt idx="31">
                  <c:v>173</c:v>
                </c:pt>
                <c:pt idx="32">
                  <c:v>124</c:v>
                </c:pt>
                <c:pt idx="33">
                  <c:v>160</c:v>
                </c:pt>
                <c:pt idx="34">
                  <c:v>163</c:v>
                </c:pt>
                <c:pt idx="35">
                  <c:v>163</c:v>
                </c:pt>
                <c:pt idx="36">
                  <c:v>178</c:v>
                </c:pt>
                <c:pt idx="37">
                  <c:v>159</c:v>
                </c:pt>
                <c:pt idx="38">
                  <c:v>152</c:v>
                </c:pt>
                <c:pt idx="39">
                  <c:v>170</c:v>
                </c:pt>
                <c:pt idx="40">
                  <c:v>154</c:v>
                </c:pt>
                <c:pt idx="41">
                  <c:v>149</c:v>
                </c:pt>
                <c:pt idx="42">
                  <c:v>131</c:v>
                </c:pt>
                <c:pt idx="43">
                  <c:v>154</c:v>
                </c:pt>
                <c:pt idx="44">
                  <c:v>143</c:v>
                </c:pt>
                <c:pt idx="45">
                  <c:v>168</c:v>
                </c:pt>
                <c:pt idx="46">
                  <c:v>163</c:v>
                </c:pt>
                <c:pt idx="47">
                  <c:v>172</c:v>
                </c:pt>
                <c:pt idx="48">
                  <c:v>143</c:v>
                </c:pt>
                <c:pt idx="49">
                  <c:v>160</c:v>
                </c:pt>
                <c:pt idx="50">
                  <c:v>144</c:v>
                </c:pt>
                <c:pt idx="51">
                  <c:v>173</c:v>
                </c:pt>
                <c:pt idx="52">
                  <c:v>139</c:v>
                </c:pt>
                <c:pt idx="53">
                  <c:v>156</c:v>
                </c:pt>
                <c:pt idx="54">
                  <c:v>148</c:v>
                </c:pt>
                <c:pt idx="55">
                  <c:v>173</c:v>
                </c:pt>
                <c:pt idx="56">
                  <c:v>164</c:v>
                </c:pt>
                <c:pt idx="57">
                  <c:v>164</c:v>
                </c:pt>
                <c:pt idx="58">
                  <c:v>151</c:v>
                </c:pt>
                <c:pt idx="59">
                  <c:v>186</c:v>
                </c:pt>
                <c:pt idx="60">
                  <c:v>173</c:v>
                </c:pt>
                <c:pt idx="61">
                  <c:v>167</c:v>
                </c:pt>
                <c:pt idx="62">
                  <c:v>182</c:v>
                </c:pt>
                <c:pt idx="63">
                  <c:v>156</c:v>
                </c:pt>
                <c:pt idx="64">
                  <c:v>159</c:v>
                </c:pt>
                <c:pt idx="65">
                  <c:v>162</c:v>
                </c:pt>
                <c:pt idx="66">
                  <c:v>166</c:v>
                </c:pt>
                <c:pt idx="67">
                  <c:v>160</c:v>
                </c:pt>
                <c:pt idx="68">
                  <c:v>166</c:v>
                </c:pt>
                <c:pt idx="69">
                  <c:v>171</c:v>
                </c:pt>
                <c:pt idx="70">
                  <c:v>163</c:v>
                </c:pt>
                <c:pt idx="71">
                  <c:v>178</c:v>
                </c:pt>
                <c:pt idx="72">
                  <c:v>152</c:v>
                </c:pt>
                <c:pt idx="73">
                  <c:v>164</c:v>
                </c:pt>
                <c:pt idx="74">
                  <c:v>182</c:v>
                </c:pt>
                <c:pt idx="75">
                  <c:v>170</c:v>
                </c:pt>
                <c:pt idx="76">
                  <c:v>176</c:v>
                </c:pt>
                <c:pt idx="77">
                  <c:v>180</c:v>
                </c:pt>
                <c:pt idx="78">
                  <c:v>177</c:v>
                </c:pt>
                <c:pt idx="79">
                  <c:v>201</c:v>
                </c:pt>
                <c:pt idx="80">
                  <c:v>196</c:v>
                </c:pt>
                <c:pt idx="81">
                  <c:v>199</c:v>
                </c:pt>
                <c:pt idx="82">
                  <c:v>181</c:v>
                </c:pt>
                <c:pt idx="83">
                  <c:v>176</c:v>
                </c:pt>
                <c:pt idx="84">
                  <c:v>207</c:v>
                </c:pt>
                <c:pt idx="85">
                  <c:v>194</c:v>
                </c:pt>
                <c:pt idx="86">
                  <c:v>205</c:v>
                </c:pt>
                <c:pt idx="87">
                  <c:v>207</c:v>
                </c:pt>
                <c:pt idx="88">
                  <c:v>192</c:v>
                </c:pt>
                <c:pt idx="89">
                  <c:v>201</c:v>
                </c:pt>
                <c:pt idx="90">
                  <c:v>252</c:v>
                </c:pt>
                <c:pt idx="91">
                  <c:v>194</c:v>
                </c:pt>
                <c:pt idx="92">
                  <c:v>200</c:v>
                </c:pt>
                <c:pt idx="93">
                  <c:v>193</c:v>
                </c:pt>
                <c:pt idx="94">
                  <c:v>189</c:v>
                </c:pt>
                <c:pt idx="95">
                  <c:v>200</c:v>
                </c:pt>
                <c:pt idx="96">
                  <c:v>238</c:v>
                </c:pt>
                <c:pt idx="97">
                  <c:v>213</c:v>
                </c:pt>
                <c:pt idx="98">
                  <c:v>235</c:v>
                </c:pt>
                <c:pt idx="99">
                  <c:v>239</c:v>
                </c:pt>
                <c:pt idx="100">
                  <c:v>253</c:v>
                </c:pt>
                <c:pt idx="101">
                  <c:v>217</c:v>
                </c:pt>
                <c:pt idx="102">
                  <c:v>207</c:v>
                </c:pt>
                <c:pt idx="103">
                  <c:v>236</c:v>
                </c:pt>
                <c:pt idx="104">
                  <c:v>251</c:v>
                </c:pt>
                <c:pt idx="105">
                  <c:v>239</c:v>
                </c:pt>
                <c:pt idx="106">
                  <c:v>270</c:v>
                </c:pt>
                <c:pt idx="107">
                  <c:v>245</c:v>
                </c:pt>
                <c:pt idx="108">
                  <c:v>252</c:v>
                </c:pt>
                <c:pt idx="109">
                  <c:v>262</c:v>
                </c:pt>
                <c:pt idx="110">
                  <c:v>261</c:v>
                </c:pt>
                <c:pt idx="111">
                  <c:v>277</c:v>
                </c:pt>
                <c:pt idx="112">
                  <c:v>263</c:v>
                </c:pt>
                <c:pt idx="113">
                  <c:v>279</c:v>
                </c:pt>
                <c:pt idx="114">
                  <c:v>272</c:v>
                </c:pt>
                <c:pt idx="115">
                  <c:v>249</c:v>
                </c:pt>
                <c:pt idx="116">
                  <c:v>339</c:v>
                </c:pt>
                <c:pt idx="117">
                  <c:v>310</c:v>
                </c:pt>
                <c:pt idx="118">
                  <c:v>347</c:v>
                </c:pt>
                <c:pt idx="119">
                  <c:v>354</c:v>
                </c:pt>
                <c:pt idx="120">
                  <c:v>330</c:v>
                </c:pt>
                <c:pt idx="121">
                  <c:v>329</c:v>
                </c:pt>
                <c:pt idx="122">
                  <c:v>381</c:v>
                </c:pt>
                <c:pt idx="123">
                  <c:v>363</c:v>
                </c:pt>
                <c:pt idx="124">
                  <c:v>401</c:v>
                </c:pt>
                <c:pt idx="125">
                  <c:v>401</c:v>
                </c:pt>
                <c:pt idx="126">
                  <c:v>440</c:v>
                </c:pt>
                <c:pt idx="127">
                  <c:v>438</c:v>
                </c:pt>
                <c:pt idx="128">
                  <c:v>471</c:v>
                </c:pt>
                <c:pt idx="129">
                  <c:v>445</c:v>
                </c:pt>
                <c:pt idx="130">
                  <c:v>481</c:v>
                </c:pt>
                <c:pt idx="131">
                  <c:v>462</c:v>
                </c:pt>
                <c:pt idx="132">
                  <c:v>503</c:v>
                </c:pt>
                <c:pt idx="133">
                  <c:v>552</c:v>
                </c:pt>
                <c:pt idx="134">
                  <c:v>558</c:v>
                </c:pt>
                <c:pt idx="135">
                  <c:v>580</c:v>
                </c:pt>
                <c:pt idx="136">
                  <c:v>559</c:v>
                </c:pt>
                <c:pt idx="137">
                  <c:v>604</c:v>
                </c:pt>
                <c:pt idx="138">
                  <c:v>579</c:v>
                </c:pt>
                <c:pt idx="139">
                  <c:v>621</c:v>
                </c:pt>
                <c:pt idx="140">
                  <c:v>631</c:v>
                </c:pt>
                <c:pt idx="141">
                  <c:v>693</c:v>
                </c:pt>
                <c:pt idx="142">
                  <c:v>659</c:v>
                </c:pt>
                <c:pt idx="143">
                  <c:v>667</c:v>
                </c:pt>
                <c:pt idx="144">
                  <c:v>661</c:v>
                </c:pt>
                <c:pt idx="145">
                  <c:v>712</c:v>
                </c:pt>
                <c:pt idx="146">
                  <c:v>701</c:v>
                </c:pt>
                <c:pt idx="147">
                  <c:v>725</c:v>
                </c:pt>
                <c:pt idx="148">
                  <c:v>722</c:v>
                </c:pt>
                <c:pt idx="149">
                  <c:v>757</c:v>
                </c:pt>
                <c:pt idx="150">
                  <c:v>782</c:v>
                </c:pt>
                <c:pt idx="151">
                  <c:v>721</c:v>
                </c:pt>
                <c:pt idx="152">
                  <c:v>789</c:v>
                </c:pt>
                <c:pt idx="153">
                  <c:v>850</c:v>
                </c:pt>
                <c:pt idx="154">
                  <c:v>796</c:v>
                </c:pt>
                <c:pt idx="155">
                  <c:v>844</c:v>
                </c:pt>
                <c:pt idx="156">
                  <c:v>849</c:v>
                </c:pt>
                <c:pt idx="157">
                  <c:v>841</c:v>
                </c:pt>
                <c:pt idx="158">
                  <c:v>880</c:v>
                </c:pt>
                <c:pt idx="159">
                  <c:v>913</c:v>
                </c:pt>
                <c:pt idx="160">
                  <c:v>927</c:v>
                </c:pt>
                <c:pt idx="161">
                  <c:v>951</c:v>
                </c:pt>
                <c:pt idx="162">
                  <c:v>990</c:v>
                </c:pt>
                <c:pt idx="163">
                  <c:v>978</c:v>
                </c:pt>
                <c:pt idx="164">
                  <c:v>1014</c:v>
                </c:pt>
                <c:pt idx="165">
                  <c:v>1030</c:v>
                </c:pt>
                <c:pt idx="166">
                  <c:v>990</c:v>
                </c:pt>
                <c:pt idx="167">
                  <c:v>1046</c:v>
                </c:pt>
                <c:pt idx="168">
                  <c:v>1085</c:v>
                </c:pt>
                <c:pt idx="169">
                  <c:v>1153</c:v>
                </c:pt>
                <c:pt idx="170">
                  <c:v>1108</c:v>
                </c:pt>
                <c:pt idx="171">
                  <c:v>1138</c:v>
                </c:pt>
                <c:pt idx="172">
                  <c:v>1064</c:v>
                </c:pt>
                <c:pt idx="173">
                  <c:v>1127</c:v>
                </c:pt>
                <c:pt idx="174">
                  <c:v>1120</c:v>
                </c:pt>
                <c:pt idx="175">
                  <c:v>1047</c:v>
                </c:pt>
                <c:pt idx="176">
                  <c:v>1141</c:v>
                </c:pt>
                <c:pt idx="177">
                  <c:v>1122</c:v>
                </c:pt>
                <c:pt idx="178">
                  <c:v>1125</c:v>
                </c:pt>
                <c:pt idx="179">
                  <c:v>1057</c:v>
                </c:pt>
                <c:pt idx="180">
                  <c:v>1067</c:v>
                </c:pt>
                <c:pt idx="181">
                  <c:v>987</c:v>
                </c:pt>
                <c:pt idx="182">
                  <c:v>990</c:v>
                </c:pt>
                <c:pt idx="183">
                  <c:v>950</c:v>
                </c:pt>
                <c:pt idx="184">
                  <c:v>922</c:v>
                </c:pt>
                <c:pt idx="185">
                  <c:v>906</c:v>
                </c:pt>
                <c:pt idx="186">
                  <c:v>859</c:v>
                </c:pt>
                <c:pt idx="187">
                  <c:v>814</c:v>
                </c:pt>
                <c:pt idx="188">
                  <c:v>800</c:v>
                </c:pt>
                <c:pt idx="189">
                  <c:v>821</c:v>
                </c:pt>
                <c:pt idx="190">
                  <c:v>748</c:v>
                </c:pt>
                <c:pt idx="191">
                  <c:v>692</c:v>
                </c:pt>
                <c:pt idx="192">
                  <c:v>622</c:v>
                </c:pt>
                <c:pt idx="193">
                  <c:v>611</c:v>
                </c:pt>
                <c:pt idx="194">
                  <c:v>589</c:v>
                </c:pt>
                <c:pt idx="195">
                  <c:v>574</c:v>
                </c:pt>
                <c:pt idx="196">
                  <c:v>494</c:v>
                </c:pt>
                <c:pt idx="197">
                  <c:v>482</c:v>
                </c:pt>
                <c:pt idx="198">
                  <c:v>409</c:v>
                </c:pt>
                <c:pt idx="199">
                  <c:v>436</c:v>
                </c:pt>
                <c:pt idx="200">
                  <c:v>408</c:v>
                </c:pt>
                <c:pt idx="201">
                  <c:v>351</c:v>
                </c:pt>
                <c:pt idx="202">
                  <c:v>348</c:v>
                </c:pt>
                <c:pt idx="203">
                  <c:v>315</c:v>
                </c:pt>
                <c:pt idx="204">
                  <c:v>309</c:v>
                </c:pt>
                <c:pt idx="205">
                  <c:v>264</c:v>
                </c:pt>
                <c:pt idx="206">
                  <c:v>278</c:v>
                </c:pt>
                <c:pt idx="207">
                  <c:v>222</c:v>
                </c:pt>
                <c:pt idx="208">
                  <c:v>218</c:v>
                </c:pt>
                <c:pt idx="209">
                  <c:v>204</c:v>
                </c:pt>
                <c:pt idx="210">
                  <c:v>194</c:v>
                </c:pt>
                <c:pt idx="211">
                  <c:v>166</c:v>
                </c:pt>
                <c:pt idx="212">
                  <c:v>206</c:v>
                </c:pt>
                <c:pt idx="213">
                  <c:v>161</c:v>
                </c:pt>
                <c:pt idx="214">
                  <c:v>159</c:v>
                </c:pt>
                <c:pt idx="215">
                  <c:v>145</c:v>
                </c:pt>
                <c:pt idx="216">
                  <c:v>143</c:v>
                </c:pt>
                <c:pt idx="217">
                  <c:v>121</c:v>
                </c:pt>
                <c:pt idx="218">
                  <c:v>123</c:v>
                </c:pt>
                <c:pt idx="219">
                  <c:v>115</c:v>
                </c:pt>
                <c:pt idx="220">
                  <c:v>130</c:v>
                </c:pt>
                <c:pt idx="221">
                  <c:v>125</c:v>
                </c:pt>
                <c:pt idx="222">
                  <c:v>124</c:v>
                </c:pt>
                <c:pt idx="223">
                  <c:v>119</c:v>
                </c:pt>
                <c:pt idx="224">
                  <c:v>118</c:v>
                </c:pt>
                <c:pt idx="225">
                  <c:v>111</c:v>
                </c:pt>
                <c:pt idx="226">
                  <c:v>101</c:v>
                </c:pt>
                <c:pt idx="227">
                  <c:v>97</c:v>
                </c:pt>
                <c:pt idx="228">
                  <c:v>94</c:v>
                </c:pt>
                <c:pt idx="229">
                  <c:v>107</c:v>
                </c:pt>
                <c:pt idx="230">
                  <c:v>95</c:v>
                </c:pt>
                <c:pt idx="231">
                  <c:v>100</c:v>
                </c:pt>
                <c:pt idx="232">
                  <c:v>109</c:v>
                </c:pt>
                <c:pt idx="233">
                  <c:v>104</c:v>
                </c:pt>
                <c:pt idx="234">
                  <c:v>98</c:v>
                </c:pt>
                <c:pt idx="235">
                  <c:v>84</c:v>
                </c:pt>
                <c:pt idx="236">
                  <c:v>97</c:v>
                </c:pt>
                <c:pt idx="237">
                  <c:v>99</c:v>
                </c:pt>
                <c:pt idx="238">
                  <c:v>115</c:v>
                </c:pt>
                <c:pt idx="239">
                  <c:v>108</c:v>
                </c:pt>
                <c:pt idx="240">
                  <c:v>115</c:v>
                </c:pt>
                <c:pt idx="241">
                  <c:v>103</c:v>
                </c:pt>
                <c:pt idx="242">
                  <c:v>97</c:v>
                </c:pt>
                <c:pt idx="243">
                  <c:v>114</c:v>
                </c:pt>
                <c:pt idx="244">
                  <c:v>119</c:v>
                </c:pt>
                <c:pt idx="245">
                  <c:v>139</c:v>
                </c:pt>
                <c:pt idx="246">
                  <c:v>126</c:v>
                </c:pt>
                <c:pt idx="247">
                  <c:v>116</c:v>
                </c:pt>
                <c:pt idx="248">
                  <c:v>137</c:v>
                </c:pt>
                <c:pt idx="249">
                  <c:v>149</c:v>
                </c:pt>
                <c:pt idx="250">
                  <c:v>138</c:v>
                </c:pt>
                <c:pt idx="251">
                  <c:v>138</c:v>
                </c:pt>
                <c:pt idx="252">
                  <c:v>130</c:v>
                </c:pt>
                <c:pt idx="253">
                  <c:v>116</c:v>
                </c:pt>
                <c:pt idx="254">
                  <c:v>131</c:v>
                </c:pt>
                <c:pt idx="255">
                  <c:v>153</c:v>
                </c:pt>
                <c:pt idx="256">
                  <c:v>150</c:v>
                </c:pt>
                <c:pt idx="257">
                  <c:v>144</c:v>
                </c:pt>
                <c:pt idx="258">
                  <c:v>134</c:v>
                </c:pt>
                <c:pt idx="259">
                  <c:v>162</c:v>
                </c:pt>
                <c:pt idx="260">
                  <c:v>158</c:v>
                </c:pt>
                <c:pt idx="261">
                  <c:v>168</c:v>
                </c:pt>
                <c:pt idx="262">
                  <c:v>166</c:v>
                </c:pt>
                <c:pt idx="263">
                  <c:v>155</c:v>
                </c:pt>
                <c:pt idx="264">
                  <c:v>171</c:v>
                </c:pt>
                <c:pt idx="265">
                  <c:v>182</c:v>
                </c:pt>
                <c:pt idx="266">
                  <c:v>157</c:v>
                </c:pt>
                <c:pt idx="267">
                  <c:v>153</c:v>
                </c:pt>
                <c:pt idx="268">
                  <c:v>151</c:v>
                </c:pt>
                <c:pt idx="269">
                  <c:v>170</c:v>
                </c:pt>
                <c:pt idx="270">
                  <c:v>169</c:v>
                </c:pt>
                <c:pt idx="271">
                  <c:v>143</c:v>
                </c:pt>
                <c:pt idx="272">
                  <c:v>166</c:v>
                </c:pt>
                <c:pt idx="273">
                  <c:v>157</c:v>
                </c:pt>
                <c:pt idx="274">
                  <c:v>148</c:v>
                </c:pt>
                <c:pt idx="275">
                  <c:v>140</c:v>
                </c:pt>
                <c:pt idx="276">
                  <c:v>142</c:v>
                </c:pt>
                <c:pt idx="277">
                  <c:v>138</c:v>
                </c:pt>
                <c:pt idx="278">
                  <c:v>112</c:v>
                </c:pt>
                <c:pt idx="279">
                  <c:v>152</c:v>
                </c:pt>
                <c:pt idx="280">
                  <c:v>127</c:v>
                </c:pt>
                <c:pt idx="281">
                  <c:v>111</c:v>
                </c:pt>
                <c:pt idx="282">
                  <c:v>120</c:v>
                </c:pt>
                <c:pt idx="283">
                  <c:v>119</c:v>
                </c:pt>
                <c:pt idx="284">
                  <c:v>108</c:v>
                </c:pt>
                <c:pt idx="285">
                  <c:v>112</c:v>
                </c:pt>
                <c:pt idx="286">
                  <c:v>100</c:v>
                </c:pt>
                <c:pt idx="287">
                  <c:v>113</c:v>
                </c:pt>
                <c:pt idx="288">
                  <c:v>120</c:v>
                </c:pt>
                <c:pt idx="289">
                  <c:v>118</c:v>
                </c:pt>
                <c:pt idx="290">
                  <c:v>103</c:v>
                </c:pt>
                <c:pt idx="291">
                  <c:v>102</c:v>
                </c:pt>
                <c:pt idx="292">
                  <c:v>103</c:v>
                </c:pt>
                <c:pt idx="293">
                  <c:v>101</c:v>
                </c:pt>
                <c:pt idx="294">
                  <c:v>115</c:v>
                </c:pt>
                <c:pt idx="295">
                  <c:v>114</c:v>
                </c:pt>
                <c:pt idx="296">
                  <c:v>115</c:v>
                </c:pt>
                <c:pt idx="297">
                  <c:v>101</c:v>
                </c:pt>
                <c:pt idx="298">
                  <c:v>100</c:v>
                </c:pt>
                <c:pt idx="299">
                  <c:v>94</c:v>
                </c:pt>
                <c:pt idx="300">
                  <c:v>107</c:v>
                </c:pt>
                <c:pt idx="301">
                  <c:v>104</c:v>
                </c:pt>
                <c:pt idx="302">
                  <c:v>96</c:v>
                </c:pt>
                <c:pt idx="303">
                  <c:v>119</c:v>
                </c:pt>
                <c:pt idx="304">
                  <c:v>119</c:v>
                </c:pt>
                <c:pt idx="305">
                  <c:v>115</c:v>
                </c:pt>
                <c:pt idx="306">
                  <c:v>110</c:v>
                </c:pt>
                <c:pt idx="307">
                  <c:v>99</c:v>
                </c:pt>
                <c:pt idx="308">
                  <c:v>116</c:v>
                </c:pt>
                <c:pt idx="309">
                  <c:v>120</c:v>
                </c:pt>
                <c:pt idx="310">
                  <c:v>103</c:v>
                </c:pt>
                <c:pt idx="311">
                  <c:v>132</c:v>
                </c:pt>
                <c:pt idx="312">
                  <c:v>103</c:v>
                </c:pt>
                <c:pt idx="313">
                  <c:v>106</c:v>
                </c:pt>
                <c:pt idx="314">
                  <c:v>109</c:v>
                </c:pt>
                <c:pt idx="315">
                  <c:v>128</c:v>
                </c:pt>
                <c:pt idx="316">
                  <c:v>132</c:v>
                </c:pt>
                <c:pt idx="317">
                  <c:v>122</c:v>
                </c:pt>
                <c:pt idx="318">
                  <c:v>112</c:v>
                </c:pt>
                <c:pt idx="319">
                  <c:v>125</c:v>
                </c:pt>
                <c:pt idx="320">
                  <c:v>137</c:v>
                </c:pt>
                <c:pt idx="321">
                  <c:v>115</c:v>
                </c:pt>
                <c:pt idx="322">
                  <c:v>119</c:v>
                </c:pt>
                <c:pt idx="323">
                  <c:v>138</c:v>
                </c:pt>
                <c:pt idx="324">
                  <c:v>145</c:v>
                </c:pt>
                <c:pt idx="325">
                  <c:v>134</c:v>
                </c:pt>
                <c:pt idx="326">
                  <c:v>128</c:v>
                </c:pt>
                <c:pt idx="327">
                  <c:v>120</c:v>
                </c:pt>
                <c:pt idx="328">
                  <c:v>155</c:v>
                </c:pt>
                <c:pt idx="329">
                  <c:v>130</c:v>
                </c:pt>
                <c:pt idx="330">
                  <c:v>152</c:v>
                </c:pt>
                <c:pt idx="331">
                  <c:v>134</c:v>
                </c:pt>
                <c:pt idx="332">
                  <c:v>147</c:v>
                </c:pt>
                <c:pt idx="333">
                  <c:v>172</c:v>
                </c:pt>
                <c:pt idx="334">
                  <c:v>167</c:v>
                </c:pt>
                <c:pt idx="335">
                  <c:v>150</c:v>
                </c:pt>
                <c:pt idx="336">
                  <c:v>163</c:v>
                </c:pt>
                <c:pt idx="337">
                  <c:v>166</c:v>
                </c:pt>
                <c:pt idx="338">
                  <c:v>149</c:v>
                </c:pt>
                <c:pt idx="339">
                  <c:v>149</c:v>
                </c:pt>
                <c:pt idx="340">
                  <c:v>167</c:v>
                </c:pt>
                <c:pt idx="341">
                  <c:v>176</c:v>
                </c:pt>
                <c:pt idx="342">
                  <c:v>165</c:v>
                </c:pt>
                <c:pt idx="343">
                  <c:v>137</c:v>
                </c:pt>
                <c:pt idx="344">
                  <c:v>146</c:v>
                </c:pt>
                <c:pt idx="345">
                  <c:v>136</c:v>
                </c:pt>
                <c:pt idx="346">
                  <c:v>154</c:v>
                </c:pt>
                <c:pt idx="347">
                  <c:v>151</c:v>
                </c:pt>
                <c:pt idx="348">
                  <c:v>163</c:v>
                </c:pt>
                <c:pt idx="349">
                  <c:v>151</c:v>
                </c:pt>
                <c:pt idx="350">
                  <c:v>183</c:v>
                </c:pt>
                <c:pt idx="351">
                  <c:v>181</c:v>
                </c:pt>
                <c:pt idx="352">
                  <c:v>150</c:v>
                </c:pt>
                <c:pt idx="353">
                  <c:v>152</c:v>
                </c:pt>
                <c:pt idx="354">
                  <c:v>149</c:v>
                </c:pt>
                <c:pt idx="355">
                  <c:v>135</c:v>
                </c:pt>
                <c:pt idx="356">
                  <c:v>165</c:v>
                </c:pt>
                <c:pt idx="357">
                  <c:v>139</c:v>
                </c:pt>
                <c:pt idx="358">
                  <c:v>156</c:v>
                </c:pt>
                <c:pt idx="359">
                  <c:v>130</c:v>
                </c:pt>
                <c:pt idx="360">
                  <c:v>157</c:v>
                </c:pt>
                <c:pt idx="361">
                  <c:v>134</c:v>
                </c:pt>
                <c:pt idx="362">
                  <c:v>127</c:v>
                </c:pt>
                <c:pt idx="363">
                  <c:v>158</c:v>
                </c:pt>
                <c:pt idx="364">
                  <c:v>130</c:v>
                </c:pt>
                <c:pt idx="365">
                  <c:v>129</c:v>
                </c:pt>
                <c:pt idx="366">
                  <c:v>138</c:v>
                </c:pt>
                <c:pt idx="367">
                  <c:v>114</c:v>
                </c:pt>
                <c:pt idx="368">
                  <c:v>140</c:v>
                </c:pt>
                <c:pt idx="369">
                  <c:v>142</c:v>
                </c:pt>
                <c:pt idx="370">
                  <c:v>138</c:v>
                </c:pt>
                <c:pt idx="371">
                  <c:v>107</c:v>
                </c:pt>
                <c:pt idx="372">
                  <c:v>127</c:v>
                </c:pt>
                <c:pt idx="373">
                  <c:v>109</c:v>
                </c:pt>
                <c:pt idx="374">
                  <c:v>124</c:v>
                </c:pt>
                <c:pt idx="375">
                  <c:v>109</c:v>
                </c:pt>
                <c:pt idx="376">
                  <c:v>111</c:v>
                </c:pt>
                <c:pt idx="377">
                  <c:v>116</c:v>
                </c:pt>
                <c:pt idx="378">
                  <c:v>102</c:v>
                </c:pt>
                <c:pt idx="379">
                  <c:v>132</c:v>
                </c:pt>
                <c:pt idx="380">
                  <c:v>115</c:v>
                </c:pt>
                <c:pt idx="381">
                  <c:v>129</c:v>
                </c:pt>
                <c:pt idx="382">
                  <c:v>104</c:v>
                </c:pt>
                <c:pt idx="383">
                  <c:v>115</c:v>
                </c:pt>
                <c:pt idx="384">
                  <c:v>126</c:v>
                </c:pt>
                <c:pt idx="385">
                  <c:v>102</c:v>
                </c:pt>
                <c:pt idx="386">
                  <c:v>92</c:v>
                </c:pt>
                <c:pt idx="387">
                  <c:v>89</c:v>
                </c:pt>
                <c:pt idx="388">
                  <c:v>112</c:v>
                </c:pt>
                <c:pt idx="389">
                  <c:v>124</c:v>
                </c:pt>
                <c:pt idx="390">
                  <c:v>95</c:v>
                </c:pt>
                <c:pt idx="391">
                  <c:v>104</c:v>
                </c:pt>
                <c:pt idx="392">
                  <c:v>111</c:v>
                </c:pt>
                <c:pt idx="393">
                  <c:v>89</c:v>
                </c:pt>
                <c:pt idx="394">
                  <c:v>82</c:v>
                </c:pt>
                <c:pt idx="395">
                  <c:v>96</c:v>
                </c:pt>
                <c:pt idx="396">
                  <c:v>68</c:v>
                </c:pt>
                <c:pt idx="397">
                  <c:v>60</c:v>
                </c:pt>
                <c:pt idx="398">
                  <c:v>69</c:v>
                </c:pt>
                <c:pt idx="399">
                  <c:v>71</c:v>
                </c:pt>
                <c:pt idx="400">
                  <c:v>70</c:v>
                </c:pt>
                <c:pt idx="401">
                  <c:v>54</c:v>
                </c:pt>
                <c:pt idx="402">
                  <c:v>68</c:v>
                </c:pt>
                <c:pt idx="403">
                  <c:v>54</c:v>
                </c:pt>
                <c:pt idx="404">
                  <c:v>61</c:v>
                </c:pt>
                <c:pt idx="405">
                  <c:v>48</c:v>
                </c:pt>
                <c:pt idx="406">
                  <c:v>59</c:v>
                </c:pt>
                <c:pt idx="407">
                  <c:v>61</c:v>
                </c:pt>
                <c:pt idx="408">
                  <c:v>66</c:v>
                </c:pt>
                <c:pt idx="409">
                  <c:v>59</c:v>
                </c:pt>
                <c:pt idx="410">
                  <c:v>62</c:v>
                </c:pt>
                <c:pt idx="411">
                  <c:v>62</c:v>
                </c:pt>
                <c:pt idx="412">
                  <c:v>59</c:v>
                </c:pt>
                <c:pt idx="413">
                  <c:v>44</c:v>
                </c:pt>
                <c:pt idx="414">
                  <c:v>48</c:v>
                </c:pt>
                <c:pt idx="415">
                  <c:v>53</c:v>
                </c:pt>
                <c:pt idx="416">
                  <c:v>52</c:v>
                </c:pt>
                <c:pt idx="417">
                  <c:v>37</c:v>
                </c:pt>
                <c:pt idx="418">
                  <c:v>47</c:v>
                </c:pt>
                <c:pt idx="419">
                  <c:v>53</c:v>
                </c:pt>
                <c:pt idx="420">
                  <c:v>59</c:v>
                </c:pt>
                <c:pt idx="421">
                  <c:v>37</c:v>
                </c:pt>
                <c:pt idx="422">
                  <c:v>48</c:v>
                </c:pt>
                <c:pt idx="423">
                  <c:v>57</c:v>
                </c:pt>
                <c:pt idx="424">
                  <c:v>45</c:v>
                </c:pt>
                <c:pt idx="425">
                  <c:v>38</c:v>
                </c:pt>
                <c:pt idx="426">
                  <c:v>43</c:v>
                </c:pt>
                <c:pt idx="427">
                  <c:v>44</c:v>
                </c:pt>
                <c:pt idx="428">
                  <c:v>51</c:v>
                </c:pt>
                <c:pt idx="429">
                  <c:v>47</c:v>
                </c:pt>
                <c:pt idx="430">
                  <c:v>63</c:v>
                </c:pt>
                <c:pt idx="431">
                  <c:v>45</c:v>
                </c:pt>
                <c:pt idx="432">
                  <c:v>52</c:v>
                </c:pt>
                <c:pt idx="433">
                  <c:v>47</c:v>
                </c:pt>
                <c:pt idx="434">
                  <c:v>60</c:v>
                </c:pt>
                <c:pt idx="435">
                  <c:v>54</c:v>
                </c:pt>
                <c:pt idx="436">
                  <c:v>48</c:v>
                </c:pt>
                <c:pt idx="437">
                  <c:v>49</c:v>
                </c:pt>
                <c:pt idx="438">
                  <c:v>43</c:v>
                </c:pt>
                <c:pt idx="439">
                  <c:v>45</c:v>
                </c:pt>
                <c:pt idx="440">
                  <c:v>47</c:v>
                </c:pt>
                <c:pt idx="441">
                  <c:v>55</c:v>
                </c:pt>
                <c:pt idx="442">
                  <c:v>54</c:v>
                </c:pt>
                <c:pt idx="443">
                  <c:v>41</c:v>
                </c:pt>
                <c:pt idx="444">
                  <c:v>46</c:v>
                </c:pt>
                <c:pt idx="445">
                  <c:v>47</c:v>
                </c:pt>
                <c:pt idx="446">
                  <c:v>45</c:v>
                </c:pt>
                <c:pt idx="447">
                  <c:v>56</c:v>
                </c:pt>
                <c:pt idx="448">
                  <c:v>54</c:v>
                </c:pt>
                <c:pt idx="449">
                  <c:v>43</c:v>
                </c:pt>
                <c:pt idx="450">
                  <c:v>54</c:v>
                </c:pt>
                <c:pt idx="451">
                  <c:v>55</c:v>
                </c:pt>
                <c:pt idx="452">
                  <c:v>45</c:v>
                </c:pt>
                <c:pt idx="453">
                  <c:v>48</c:v>
                </c:pt>
                <c:pt idx="454">
                  <c:v>49</c:v>
                </c:pt>
                <c:pt idx="455">
                  <c:v>46</c:v>
                </c:pt>
                <c:pt idx="456">
                  <c:v>46</c:v>
                </c:pt>
                <c:pt idx="457">
                  <c:v>60</c:v>
                </c:pt>
                <c:pt idx="458">
                  <c:v>40</c:v>
                </c:pt>
                <c:pt idx="459">
                  <c:v>52</c:v>
                </c:pt>
                <c:pt idx="460">
                  <c:v>41</c:v>
                </c:pt>
                <c:pt idx="461">
                  <c:v>48</c:v>
                </c:pt>
                <c:pt idx="462">
                  <c:v>45</c:v>
                </c:pt>
                <c:pt idx="463">
                  <c:v>43</c:v>
                </c:pt>
                <c:pt idx="464">
                  <c:v>34</c:v>
                </c:pt>
                <c:pt idx="465">
                  <c:v>35</c:v>
                </c:pt>
                <c:pt idx="466">
                  <c:v>56</c:v>
                </c:pt>
                <c:pt idx="467">
                  <c:v>50</c:v>
                </c:pt>
                <c:pt idx="468">
                  <c:v>47</c:v>
                </c:pt>
                <c:pt idx="469">
                  <c:v>61</c:v>
                </c:pt>
                <c:pt idx="470">
                  <c:v>56</c:v>
                </c:pt>
                <c:pt idx="471">
                  <c:v>51</c:v>
                </c:pt>
                <c:pt idx="472">
                  <c:v>43</c:v>
                </c:pt>
                <c:pt idx="473">
                  <c:v>43</c:v>
                </c:pt>
                <c:pt idx="474">
                  <c:v>50</c:v>
                </c:pt>
                <c:pt idx="475">
                  <c:v>41</c:v>
                </c:pt>
                <c:pt idx="476">
                  <c:v>48</c:v>
                </c:pt>
                <c:pt idx="477">
                  <c:v>42</c:v>
                </c:pt>
                <c:pt idx="478">
                  <c:v>52</c:v>
                </c:pt>
                <c:pt idx="479">
                  <c:v>40</c:v>
                </c:pt>
                <c:pt idx="480">
                  <c:v>62</c:v>
                </c:pt>
                <c:pt idx="481">
                  <c:v>38</c:v>
                </c:pt>
                <c:pt idx="482">
                  <c:v>47</c:v>
                </c:pt>
                <c:pt idx="483">
                  <c:v>36</c:v>
                </c:pt>
                <c:pt idx="484">
                  <c:v>42</c:v>
                </c:pt>
                <c:pt idx="485">
                  <c:v>57</c:v>
                </c:pt>
                <c:pt idx="486">
                  <c:v>45</c:v>
                </c:pt>
                <c:pt idx="487">
                  <c:v>37</c:v>
                </c:pt>
                <c:pt idx="488">
                  <c:v>46</c:v>
                </c:pt>
                <c:pt idx="489">
                  <c:v>50</c:v>
                </c:pt>
                <c:pt idx="490">
                  <c:v>33</c:v>
                </c:pt>
                <c:pt idx="491">
                  <c:v>30</c:v>
                </c:pt>
                <c:pt idx="492">
                  <c:v>44</c:v>
                </c:pt>
                <c:pt idx="493">
                  <c:v>47</c:v>
                </c:pt>
                <c:pt idx="494">
                  <c:v>45</c:v>
                </c:pt>
                <c:pt idx="495">
                  <c:v>40</c:v>
                </c:pt>
                <c:pt idx="496">
                  <c:v>44</c:v>
                </c:pt>
                <c:pt idx="497">
                  <c:v>43</c:v>
                </c:pt>
                <c:pt idx="498">
                  <c:v>41</c:v>
                </c:pt>
                <c:pt idx="499">
                  <c:v>47</c:v>
                </c:pt>
                <c:pt idx="500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87.372889731139892</v>
      </c>
      <c r="G5" s="2">
        <v>416.71901382292981</v>
      </c>
      <c r="H5" s="2">
        <v>523.90543658327533</v>
      </c>
      <c r="I5" s="2">
        <v>433.91722132522193</v>
      </c>
      <c r="J5" s="2">
        <v>72.694052756660895</v>
      </c>
      <c r="L5">
        <v>285</v>
      </c>
      <c r="M5" s="3">
        <f>F6-L5</f>
        <v>5.898534273110613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290.89853427311061</v>
      </c>
      <c r="G6" s="2">
        <v>288.59868156084201</v>
      </c>
      <c r="H6" s="2">
        <v>286.85114848012319</v>
      </c>
      <c r="I6" s="2">
        <v>286.85538505209934</v>
      </c>
      <c r="J6" s="2">
        <v>282.22158655508315</v>
      </c>
    </row>
    <row r="7" spans="1:17" x14ac:dyDescent="0.25">
      <c r="B7" s="7"/>
      <c r="C7" t="s">
        <v>12</v>
      </c>
      <c r="E7" t="s">
        <v>24</v>
      </c>
      <c r="F7" s="2">
        <v>0.81294078097438915</v>
      </c>
      <c r="G7">
        <f>F7</f>
        <v>0.81294078097438915</v>
      </c>
      <c r="H7">
        <f>F7</f>
        <v>0.81294078097438915</v>
      </c>
      <c r="I7">
        <f>F7</f>
        <v>0.81294078097438915</v>
      </c>
      <c r="J7">
        <f>F7</f>
        <v>0.81294078097438915</v>
      </c>
    </row>
    <row r="8" spans="1:17" x14ac:dyDescent="0.25">
      <c r="B8" s="7"/>
      <c r="C8" t="s">
        <v>13</v>
      </c>
      <c r="E8" t="s">
        <v>0</v>
      </c>
      <c r="F8">
        <f>2*SQRT(2*LN(2))*F7</f>
        <v>1.9143292464616062</v>
      </c>
      <c r="G8">
        <f t="shared" ref="G8:H8" si="0">2*SQRT(2*LN(2))*G7</f>
        <v>1.9143292464616062</v>
      </c>
      <c r="H8">
        <f t="shared" si="0"/>
        <v>1.9143292464616062</v>
      </c>
      <c r="I8">
        <f t="shared" ref="I8:J8" si="1">2*SQRT(2*LN(2))*I7</f>
        <v>1.9143292464616062</v>
      </c>
      <c r="J8">
        <f t="shared" si="1"/>
        <v>1.9143292464616062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178.04326265581494</v>
      </c>
      <c r="G9">
        <f t="shared" si="2"/>
        <v>849.16514790863278</v>
      </c>
      <c r="H9">
        <f t="shared" si="2"/>
        <v>1067.5832462384617</v>
      </c>
      <c r="I9">
        <f t="shared" ref="I9:J9" si="3">I5*I7*SQRT(2*PI())</f>
        <v>884.21062923541638</v>
      </c>
      <c r="J9">
        <f t="shared" si="3"/>
        <v>148.13160430307983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3127.1338903414057</v>
      </c>
      <c r="M10" s="4">
        <f>SUM(M12:M1113)</f>
        <v>526669.15183827316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943</v>
      </c>
      <c r="B12" s="10">
        <v>146</v>
      </c>
      <c r="C12">
        <f>$P$12*A12+$Q$12</f>
        <v>147.98496732731383</v>
      </c>
      <c r="D12">
        <f>$E$2-A12-$N$5</f>
        <v>295.59999999999991</v>
      </c>
      <c r="E12">
        <f>B12-C12</f>
        <v>-1.9849673273138251</v>
      </c>
      <c r="F12">
        <f t="shared" ref="F12:J27" si="4">F$5*EXP(-(($D12-F$6)^2)/(2*F$7^2))</f>
        <v>4.7708318360605612E-6</v>
      </c>
      <c r="G12">
        <f>G$5*EXP(-(($D12-G$6)^2)/(2*G$7^2))</f>
        <v>3.262342031149714E-14</v>
      </c>
      <c r="H12">
        <f>H$5*EXP(-(($D12-H$6)^2)/(2*H$7^2))</f>
        <v>3.7086709507170621E-23</v>
      </c>
      <c r="I12">
        <f>I$5*EXP(-(($D12-I$6)^2)/(2*I$7^2))</f>
        <v>3.2488065633592652E-23</v>
      </c>
      <c r="J12">
        <f t="shared" si="4"/>
        <v>1.1278153093548001E-57</v>
      </c>
      <c r="K12">
        <f>F12+G12+H12+I12+J12</f>
        <v>4.7708318686839818E-6</v>
      </c>
      <c r="L12">
        <f>E12-K12</f>
        <v>-1.9849720981456938</v>
      </c>
      <c r="M12">
        <f>(L12)^2</f>
        <v>3.9401142304169179</v>
      </c>
      <c r="N12" s="10">
        <v>943</v>
      </c>
      <c r="O12" s="10">
        <v>146</v>
      </c>
      <c r="P12" s="2">
        <f t="array" ref="P12:Q14">LINEST(O12:O53,N12:N53,1,1)</f>
        <v>-4.6176810124439287</v>
      </c>
      <c r="Q12" s="2">
        <v>4502.4581620619383</v>
      </c>
    </row>
    <row r="13" spans="1:17" x14ac:dyDescent="0.25">
      <c r="A13" s="9">
        <v>943.05</v>
      </c>
      <c r="B13" s="10">
        <v>148</v>
      </c>
      <c r="C13">
        <f t="shared" ref="C13:C76" si="5">$P$12*A13+$Q$12</f>
        <v>147.75408327669174</v>
      </c>
      <c r="D13">
        <f t="shared" ref="D13:D76" si="6">$E$2-A13-$N$5</f>
        <v>295.54999999999995</v>
      </c>
      <c r="E13">
        <f t="shared" ref="E13:E76" si="7">B13-C13</f>
        <v>0.24591672330825531</v>
      </c>
      <c r="F13">
        <f t="shared" ref="F13:I76" si="8">F$5*EXP(-(($D13-F$6)^2)/(2*F$7^2))</f>
        <v>6.7959751353514974E-6</v>
      </c>
      <c r="G13">
        <f t="shared" si="8"/>
        <v>5.5303793056553148E-14</v>
      </c>
      <c r="H13">
        <f t="shared" si="8"/>
        <v>7.1756882040665367E-23</v>
      </c>
      <c r="I13">
        <f t="shared" si="8"/>
        <v>6.2839092880033209E-23</v>
      </c>
      <c r="J13">
        <f t="shared" si="4"/>
        <v>3.0974176337543557E-57</v>
      </c>
      <c r="K13">
        <f t="shared" ref="K13:K76" si="9">F13+G13+H13+I13+J13</f>
        <v>6.7959751906552908E-6</v>
      </c>
      <c r="L13">
        <f t="shared" ref="L13:L75" si="10">E13-K13</f>
        <v>0.24590992733306466</v>
      </c>
      <c r="M13">
        <f t="shared" ref="M13:M76" si="11">(L13)^2</f>
        <v>6.0471692360953143E-2</v>
      </c>
      <c r="N13" s="10">
        <v>943.05</v>
      </c>
      <c r="O13" s="10">
        <v>148</v>
      </c>
      <c r="P13" s="2">
        <v>0.16492685166938603</v>
      </c>
      <c r="Q13" s="2">
        <v>157.34975409853502</v>
      </c>
    </row>
    <row r="14" spans="1:17" x14ac:dyDescent="0.25">
      <c r="A14" s="9">
        <v>943.1</v>
      </c>
      <c r="B14" s="10">
        <v>132</v>
      </c>
      <c r="C14">
        <f t="shared" si="5"/>
        <v>147.52319922606875</v>
      </c>
      <c r="D14">
        <f t="shared" si="6"/>
        <v>295.49999999999989</v>
      </c>
      <c r="E14">
        <f t="shared" si="7"/>
        <v>-15.523199226068755</v>
      </c>
      <c r="F14">
        <f t="shared" si="8"/>
        <v>9.6442080650596047E-6</v>
      </c>
      <c r="G14">
        <f t="shared" si="8"/>
        <v>9.3397975723688022E-14</v>
      </c>
      <c r="H14">
        <f t="shared" si="8"/>
        <v>1.3831393407510503E-22</v>
      </c>
      <c r="I14">
        <f t="shared" si="8"/>
        <v>1.210857616432754E-22</v>
      </c>
      <c r="J14">
        <f t="shared" si="4"/>
        <v>8.4745893887680312E-57</v>
      </c>
      <c r="K14">
        <f t="shared" si="9"/>
        <v>9.6442081584575808E-6</v>
      </c>
      <c r="L14">
        <f t="shared" si="10"/>
        <v>-15.523208870276914</v>
      </c>
      <c r="M14">
        <f t="shared" si="11"/>
        <v>240.97001363024387</v>
      </c>
      <c r="N14" s="10">
        <v>943.1</v>
      </c>
      <c r="O14" s="10">
        <v>132</v>
      </c>
      <c r="P14" s="2">
        <v>0.95145089264689042</v>
      </c>
      <c r="Q14" s="2">
        <v>11.227570316320124</v>
      </c>
    </row>
    <row r="15" spans="1:17" x14ac:dyDescent="0.25">
      <c r="A15" s="9">
        <v>943.15</v>
      </c>
      <c r="B15" s="10">
        <v>177</v>
      </c>
      <c r="C15">
        <f t="shared" si="5"/>
        <v>147.29231517544667</v>
      </c>
      <c r="D15">
        <f t="shared" si="6"/>
        <v>295.44999999999993</v>
      </c>
      <c r="E15">
        <f t="shared" si="7"/>
        <v>29.707684824553326</v>
      </c>
      <c r="F15">
        <f t="shared" si="8"/>
        <v>1.3634476851356841E-5</v>
      </c>
      <c r="G15">
        <f t="shared" si="8"/>
        <v>1.5713651819899114E-13</v>
      </c>
      <c r="H15">
        <f t="shared" si="8"/>
        <v>2.6559838275341798E-22</v>
      </c>
      <c r="I15">
        <f t="shared" si="8"/>
        <v>2.3244133771366682E-22</v>
      </c>
      <c r="J15">
        <f t="shared" si="4"/>
        <v>2.3099079889118524E-56</v>
      </c>
      <c r="K15">
        <f t="shared" si="9"/>
        <v>1.3634477008493359E-5</v>
      </c>
      <c r="L15">
        <f t="shared" si="10"/>
        <v>29.707671190076319</v>
      </c>
      <c r="M15">
        <f t="shared" si="11"/>
        <v>882.54572753769048</v>
      </c>
      <c r="N15" s="10">
        <v>943.15</v>
      </c>
      <c r="O15" s="10">
        <v>177</v>
      </c>
    </row>
    <row r="16" spans="1:17" x14ac:dyDescent="0.25">
      <c r="A16" s="9">
        <v>943.2</v>
      </c>
      <c r="B16" s="10">
        <v>160</v>
      </c>
      <c r="C16">
        <f t="shared" si="5"/>
        <v>147.06143112482459</v>
      </c>
      <c r="D16">
        <f t="shared" si="6"/>
        <v>295.39999999999986</v>
      </c>
      <c r="E16">
        <f t="shared" si="7"/>
        <v>12.938568875175406</v>
      </c>
      <c r="F16">
        <f t="shared" si="8"/>
        <v>1.9202930231623007E-5</v>
      </c>
      <c r="G16">
        <f t="shared" si="8"/>
        <v>2.6337461013205489E-13</v>
      </c>
      <c r="H16">
        <f t="shared" si="8"/>
        <v>5.0809162437797245E-22</v>
      </c>
      <c r="I16">
        <f t="shared" si="8"/>
        <v>4.4451945372366151E-22</v>
      </c>
      <c r="J16">
        <f t="shared" si="4"/>
        <v>6.2723143294249857E-56</v>
      </c>
      <c r="K16">
        <f t="shared" si="9"/>
        <v>1.9202930494997615E-5</v>
      </c>
      <c r="L16">
        <f t="shared" si="10"/>
        <v>12.93854967224491</v>
      </c>
      <c r="M16">
        <f t="shared" si="11"/>
        <v>167.40606762114888</v>
      </c>
      <c r="N16" s="10">
        <v>943.2</v>
      </c>
      <c r="O16" s="10">
        <v>160</v>
      </c>
    </row>
    <row r="17" spans="1:15" x14ac:dyDescent="0.25">
      <c r="A17" s="9">
        <v>943.25</v>
      </c>
      <c r="B17" s="10">
        <v>143</v>
      </c>
      <c r="C17">
        <f t="shared" si="5"/>
        <v>146.83054707420251</v>
      </c>
      <c r="D17">
        <f t="shared" si="6"/>
        <v>295.34999999999991</v>
      </c>
      <c r="E17">
        <f t="shared" si="7"/>
        <v>-3.8305470742025136</v>
      </c>
      <c r="F17">
        <f t="shared" si="8"/>
        <v>2.6943477425400892E-5</v>
      </c>
      <c r="G17">
        <f t="shared" si="8"/>
        <v>4.3977223131992713E-13</v>
      </c>
      <c r="H17">
        <f t="shared" si="8"/>
        <v>9.6831300110201693E-22</v>
      </c>
      <c r="I17">
        <f t="shared" si="8"/>
        <v>8.4688666640927096E-22</v>
      </c>
      <c r="J17">
        <f t="shared" si="4"/>
        <v>1.69675081065097E-55</v>
      </c>
      <c r="K17">
        <f t="shared" si="9"/>
        <v>2.6943477865173124E-5</v>
      </c>
      <c r="L17">
        <f t="shared" si="10"/>
        <v>-3.8305740176803789</v>
      </c>
      <c r="M17">
        <f t="shared" si="11"/>
        <v>14.673297304927999</v>
      </c>
      <c r="N17" s="10">
        <v>943.25</v>
      </c>
      <c r="O17" s="10">
        <v>143</v>
      </c>
    </row>
    <row r="18" spans="1:15" x14ac:dyDescent="0.25">
      <c r="A18" s="9">
        <v>943.3</v>
      </c>
      <c r="B18" s="10">
        <v>133</v>
      </c>
      <c r="C18">
        <f t="shared" si="5"/>
        <v>146.59966302358043</v>
      </c>
      <c r="D18">
        <f t="shared" si="6"/>
        <v>295.29999999999995</v>
      </c>
      <c r="E18">
        <f t="shared" si="7"/>
        <v>-13.599663023580433</v>
      </c>
      <c r="F18">
        <f t="shared" si="8"/>
        <v>3.7661438733498706E-5</v>
      </c>
      <c r="G18">
        <f t="shared" si="8"/>
        <v>7.3154124646782362E-13</v>
      </c>
      <c r="H18">
        <f t="shared" si="8"/>
        <v>1.8384279226374962E-21</v>
      </c>
      <c r="I18">
        <f t="shared" si="8"/>
        <v>1.6073739888055725E-21</v>
      </c>
      <c r="J18">
        <f t="shared" si="4"/>
        <v>4.5726233935071822E-55</v>
      </c>
      <c r="K18">
        <f t="shared" si="9"/>
        <v>3.7661439465039951E-5</v>
      </c>
      <c r="L18">
        <f t="shared" si="10"/>
        <v>-13.599700685019899</v>
      </c>
      <c r="M18">
        <f t="shared" si="11"/>
        <v>184.95185872213071</v>
      </c>
      <c r="N18" s="10">
        <v>943.3</v>
      </c>
      <c r="O18" s="10">
        <v>133</v>
      </c>
    </row>
    <row r="19" spans="1:15" x14ac:dyDescent="0.25">
      <c r="A19" s="9">
        <v>943.35</v>
      </c>
      <c r="B19" s="10">
        <v>162</v>
      </c>
      <c r="C19">
        <f t="shared" si="5"/>
        <v>146.36877897295835</v>
      </c>
      <c r="D19">
        <f t="shared" si="6"/>
        <v>295.24999999999989</v>
      </c>
      <c r="E19">
        <f t="shared" si="7"/>
        <v>15.631221027041647</v>
      </c>
      <c r="F19">
        <f t="shared" si="8"/>
        <v>5.2444178208545361E-5</v>
      </c>
      <c r="G19">
        <f t="shared" si="8"/>
        <v>1.2122911936176509E-12</v>
      </c>
      <c r="H19">
        <f t="shared" si="8"/>
        <v>3.4772392226527306E-21</v>
      </c>
      <c r="I19">
        <f t="shared" si="8"/>
        <v>3.0392448850355502E-21</v>
      </c>
      <c r="J19">
        <f t="shared" si="4"/>
        <v>1.2276368604795101E-54</v>
      </c>
      <c r="K19">
        <f t="shared" si="9"/>
        <v>5.2444179420836561E-5</v>
      </c>
      <c r="L19">
        <f t="shared" si="10"/>
        <v>15.631168582862227</v>
      </c>
      <c r="M19">
        <f t="shared" si="11"/>
        <v>244.3334312658591</v>
      </c>
      <c r="N19" s="10">
        <v>943.35</v>
      </c>
      <c r="O19" s="10">
        <v>162</v>
      </c>
    </row>
    <row r="20" spans="1:15" x14ac:dyDescent="0.25">
      <c r="A20" s="9">
        <v>943.4</v>
      </c>
      <c r="B20" s="10">
        <v>130</v>
      </c>
      <c r="C20">
        <f t="shared" si="5"/>
        <v>146.13789492233627</v>
      </c>
      <c r="D20">
        <f t="shared" si="6"/>
        <v>295.19999999999993</v>
      </c>
      <c r="E20">
        <f t="shared" si="7"/>
        <v>-16.137894922336272</v>
      </c>
      <c r="F20">
        <f t="shared" si="8"/>
        <v>7.2753648861540032E-5</v>
      </c>
      <c r="G20">
        <f t="shared" si="8"/>
        <v>2.0013921878926368E-12</v>
      </c>
      <c r="H20">
        <f t="shared" si="8"/>
        <v>6.5520869089562577E-21</v>
      </c>
      <c r="I20">
        <f t="shared" si="8"/>
        <v>5.724948316629736E-21</v>
      </c>
      <c r="J20">
        <f t="shared" si="4"/>
        <v>3.283458438519755E-54</v>
      </c>
      <c r="K20">
        <f t="shared" si="9"/>
        <v>7.2753650862932221E-5</v>
      </c>
      <c r="L20">
        <f t="shared" si="10"/>
        <v>-16.137967675987134</v>
      </c>
      <c r="M20">
        <f t="shared" si="11"/>
        <v>260.43400071120561</v>
      </c>
      <c r="N20" s="10">
        <v>943.4</v>
      </c>
      <c r="O20" s="10">
        <v>130</v>
      </c>
    </row>
    <row r="21" spans="1:15" x14ac:dyDescent="0.25">
      <c r="A21" s="9">
        <v>943.45</v>
      </c>
      <c r="B21" s="10">
        <v>127</v>
      </c>
      <c r="C21">
        <f t="shared" si="5"/>
        <v>145.90701087171328</v>
      </c>
      <c r="D21">
        <f t="shared" si="6"/>
        <v>295.14999999999986</v>
      </c>
      <c r="E21">
        <f t="shared" si="7"/>
        <v>-18.907010871713283</v>
      </c>
      <c r="F21">
        <f t="shared" si="8"/>
        <v>1.0054706371073172E-4</v>
      </c>
      <c r="G21">
        <f t="shared" si="8"/>
        <v>3.2916569506881714E-12</v>
      </c>
      <c r="H21">
        <f t="shared" si="8"/>
        <v>1.2299341115323914E-20</v>
      </c>
      <c r="I21">
        <f t="shared" si="8"/>
        <v>1.0743222335031608E-20</v>
      </c>
      <c r="J21">
        <f t="shared" si="4"/>
        <v>8.7488353731565225E-54</v>
      </c>
      <c r="K21">
        <f t="shared" si="9"/>
        <v>1.0054706700238869E-4</v>
      </c>
      <c r="L21">
        <f t="shared" si="10"/>
        <v>-18.907111418780286</v>
      </c>
      <c r="M21">
        <f t="shared" si="11"/>
        <v>357.47886220217185</v>
      </c>
      <c r="N21" s="10">
        <v>943.45</v>
      </c>
      <c r="O21" s="10">
        <v>127</v>
      </c>
    </row>
    <row r="22" spans="1:15" x14ac:dyDescent="0.25">
      <c r="A22" s="9">
        <v>943.5</v>
      </c>
      <c r="B22" s="10">
        <v>130</v>
      </c>
      <c r="C22">
        <f t="shared" si="5"/>
        <v>145.6761268210912</v>
      </c>
      <c r="D22">
        <f t="shared" si="6"/>
        <v>295.09999999999991</v>
      </c>
      <c r="E22">
        <f t="shared" si="7"/>
        <v>-15.676126821091202</v>
      </c>
      <c r="F22">
        <f t="shared" si="8"/>
        <v>1.384334755559637E-4</v>
      </c>
      <c r="G22">
        <f t="shared" si="8"/>
        <v>5.393293470409948E-12</v>
      </c>
      <c r="H22">
        <f t="shared" si="8"/>
        <v>2.3000705709817676E-20</v>
      </c>
      <c r="I22">
        <f t="shared" si="8"/>
        <v>2.008420634253338E-20</v>
      </c>
      <c r="J22">
        <f t="shared" si="4"/>
        <v>2.3223415001006014E-53</v>
      </c>
      <c r="K22">
        <f t="shared" si="9"/>
        <v>1.3843348094925723E-4</v>
      </c>
      <c r="L22">
        <f t="shared" si="10"/>
        <v>-15.676265254572151</v>
      </c>
      <c r="M22">
        <f t="shared" si="11"/>
        <v>245.74529233170605</v>
      </c>
      <c r="N22" s="10">
        <v>943.5</v>
      </c>
      <c r="O22" s="10">
        <v>130</v>
      </c>
    </row>
    <row r="23" spans="1:15" x14ac:dyDescent="0.25">
      <c r="A23" s="9">
        <v>943.54999999999905</v>
      </c>
      <c r="B23" s="10">
        <v>140</v>
      </c>
      <c r="C23">
        <f t="shared" si="5"/>
        <v>145.44524277047367</v>
      </c>
      <c r="D23">
        <f t="shared" si="6"/>
        <v>295.05000000000086</v>
      </c>
      <c r="E23">
        <f t="shared" si="7"/>
        <v>-5.4452427704736692</v>
      </c>
      <c r="F23">
        <f t="shared" si="8"/>
        <v>1.8987595460490377E-4</v>
      </c>
      <c r="G23">
        <f t="shared" si="8"/>
        <v>8.8034044538404691E-12</v>
      </c>
      <c r="H23">
        <f t="shared" si="8"/>
        <v>4.2850667699586275E-20</v>
      </c>
      <c r="I23">
        <f t="shared" si="8"/>
        <v>3.7405193267047763E-20</v>
      </c>
      <c r="J23">
        <f t="shared" si="4"/>
        <v>6.1412819864724309E-53</v>
      </c>
      <c r="K23">
        <f t="shared" si="9"/>
        <v>1.8987596340830831E-4</v>
      </c>
      <c r="L23">
        <f t="shared" si="10"/>
        <v>-5.4454326464370775</v>
      </c>
      <c r="M23">
        <f t="shared" si="11"/>
        <v>29.652736706882713</v>
      </c>
      <c r="N23" s="10">
        <v>943.54999999999905</v>
      </c>
      <c r="O23" s="10">
        <v>140</v>
      </c>
    </row>
    <row r="24" spans="1:15" x14ac:dyDescent="0.25">
      <c r="A24" s="9">
        <v>943.599999999999</v>
      </c>
      <c r="B24" s="10">
        <v>154</v>
      </c>
      <c r="C24">
        <f t="shared" si="5"/>
        <v>145.21435871985159</v>
      </c>
      <c r="D24">
        <f t="shared" si="6"/>
        <v>295.00000000000091</v>
      </c>
      <c r="E24">
        <f t="shared" si="7"/>
        <v>8.7856412801484112</v>
      </c>
      <c r="F24">
        <f t="shared" si="8"/>
        <v>2.5945135044833513E-4</v>
      </c>
      <c r="G24">
        <f t="shared" si="8"/>
        <v>1.4315429253206335E-11</v>
      </c>
      <c r="H24">
        <f t="shared" si="8"/>
        <v>7.9530029440793679E-20</v>
      </c>
      <c r="I24">
        <f t="shared" si="8"/>
        <v>6.9401083208038672E-20</v>
      </c>
      <c r="J24">
        <f t="shared" si="4"/>
        <v>1.6178904547139586E-52</v>
      </c>
      <c r="K24">
        <f t="shared" si="9"/>
        <v>2.594513647637645E-4</v>
      </c>
      <c r="L24">
        <f t="shared" si="10"/>
        <v>8.7853818287836472</v>
      </c>
      <c r="M24">
        <f t="shared" si="11"/>
        <v>77.182933877521904</v>
      </c>
      <c r="N24" s="10">
        <v>943.599999999999</v>
      </c>
      <c r="O24" s="10">
        <v>154</v>
      </c>
    </row>
    <row r="25" spans="1:15" x14ac:dyDescent="0.25">
      <c r="A25" s="9">
        <v>943.64999999999895</v>
      </c>
      <c r="B25" s="10">
        <v>133</v>
      </c>
      <c r="C25">
        <f t="shared" si="5"/>
        <v>144.98347466922951</v>
      </c>
      <c r="D25">
        <f t="shared" si="6"/>
        <v>294.95000000000095</v>
      </c>
      <c r="E25">
        <f t="shared" si="7"/>
        <v>-11.983474669229508</v>
      </c>
      <c r="F25">
        <f t="shared" si="8"/>
        <v>3.5318237144818428E-4</v>
      </c>
      <c r="G25">
        <f t="shared" si="8"/>
        <v>2.3190772339539669E-11</v>
      </c>
      <c r="H25">
        <f t="shared" si="8"/>
        <v>1.4704891027744052E-19</v>
      </c>
      <c r="I25">
        <f t="shared" si="8"/>
        <v>1.2827963407182082E-19</v>
      </c>
      <c r="J25">
        <f t="shared" si="4"/>
        <v>4.2461595017371923E-52</v>
      </c>
      <c r="K25">
        <f t="shared" si="9"/>
        <v>3.5318239463895688E-4</v>
      </c>
      <c r="L25">
        <f t="shared" si="10"/>
        <v>-11.983827851624147</v>
      </c>
      <c r="M25">
        <f t="shared" si="11"/>
        <v>143.61212997736263</v>
      </c>
      <c r="N25" s="10">
        <v>943.64999999999895</v>
      </c>
      <c r="O25" s="10">
        <v>133</v>
      </c>
    </row>
    <row r="26" spans="1:15" x14ac:dyDescent="0.25">
      <c r="A26" s="9">
        <v>943.69999999999902</v>
      </c>
      <c r="B26" s="10">
        <v>169</v>
      </c>
      <c r="C26">
        <f t="shared" si="5"/>
        <v>144.75259061860743</v>
      </c>
      <c r="D26">
        <f t="shared" si="6"/>
        <v>294.90000000000089</v>
      </c>
      <c r="E26">
        <f t="shared" si="7"/>
        <v>24.247409381392572</v>
      </c>
      <c r="F26">
        <f t="shared" si="8"/>
        <v>4.789599707203884E-4</v>
      </c>
      <c r="G26">
        <f t="shared" si="8"/>
        <v>3.7426840597677405E-11</v>
      </c>
      <c r="H26">
        <f t="shared" si="8"/>
        <v>2.7086294446272182E-19</v>
      </c>
      <c r="I26">
        <f t="shared" si="8"/>
        <v>2.3621435866585674E-19</v>
      </c>
      <c r="J26">
        <f t="shared" si="4"/>
        <v>1.1101984394026245E-51</v>
      </c>
      <c r="K26">
        <f t="shared" si="9"/>
        <v>4.7896000814722948E-4</v>
      </c>
      <c r="L26">
        <f t="shared" si="10"/>
        <v>24.246930421384423</v>
      </c>
      <c r="M26">
        <f t="shared" si="11"/>
        <v>587.91363485945737</v>
      </c>
      <c r="N26" s="10">
        <v>943.69999999999902</v>
      </c>
      <c r="O26" s="10">
        <v>169</v>
      </c>
    </row>
    <row r="27" spans="1:15" x14ac:dyDescent="0.25">
      <c r="A27" s="9">
        <v>943.74999999999898</v>
      </c>
      <c r="B27" s="10">
        <v>157</v>
      </c>
      <c r="C27">
        <f t="shared" si="5"/>
        <v>144.52170656798535</v>
      </c>
      <c r="D27">
        <f t="shared" si="6"/>
        <v>294.85000000000093</v>
      </c>
      <c r="E27">
        <f t="shared" si="7"/>
        <v>12.478293432014652</v>
      </c>
      <c r="F27">
        <f t="shared" si="8"/>
        <v>6.4707785381396855E-4</v>
      </c>
      <c r="G27">
        <f t="shared" si="8"/>
        <v>6.0173911093491778E-11</v>
      </c>
      <c r="H27">
        <f t="shared" si="8"/>
        <v>4.9704361301301041E-19</v>
      </c>
      <c r="I27">
        <f t="shared" si="8"/>
        <v>4.3332325006970899E-19</v>
      </c>
      <c r="J27">
        <f t="shared" si="4"/>
        <v>2.8917586188613385E-51</v>
      </c>
      <c r="K27">
        <f t="shared" si="9"/>
        <v>6.4707791398788063E-4</v>
      </c>
      <c r="L27">
        <f t="shared" si="10"/>
        <v>12.477646354100665</v>
      </c>
      <c r="M27">
        <f t="shared" si="11"/>
        <v>155.69165853800163</v>
      </c>
      <c r="N27" s="10">
        <v>943.74999999999898</v>
      </c>
      <c r="O27" s="10">
        <v>157</v>
      </c>
    </row>
    <row r="28" spans="1:15" x14ac:dyDescent="0.25">
      <c r="A28" s="9">
        <v>943.79999999999905</v>
      </c>
      <c r="B28" s="10">
        <v>135</v>
      </c>
      <c r="C28">
        <f t="shared" si="5"/>
        <v>144.29082251736236</v>
      </c>
      <c r="D28">
        <f t="shared" si="6"/>
        <v>294.80000000000086</v>
      </c>
      <c r="E28">
        <f t="shared" si="7"/>
        <v>-9.2908225173623578</v>
      </c>
      <c r="F28">
        <f t="shared" si="8"/>
        <v>8.7090537657276109E-4</v>
      </c>
      <c r="G28">
        <f t="shared" si="8"/>
        <v>9.6380778531349229E-11</v>
      </c>
      <c r="H28">
        <f t="shared" si="8"/>
        <v>9.0864976227281052E-19</v>
      </c>
      <c r="I28">
        <f t="shared" si="8"/>
        <v>7.9190814136568261E-19</v>
      </c>
      <c r="J28">
        <f t="shared" ref="J28:J75" si="12">J$5*EXP(-(($D28-J$6)^2)/(2*J$7^2))</f>
        <v>7.5037884605488052E-51</v>
      </c>
      <c r="K28">
        <f t="shared" si="9"/>
        <v>8.7090547295354129E-4</v>
      </c>
      <c r="L28">
        <f t="shared" si="10"/>
        <v>-9.2916934228353121</v>
      </c>
      <c r="M28">
        <f t="shared" si="11"/>
        <v>86.335566663961004</v>
      </c>
      <c r="N28" s="10">
        <v>943.79999999999905</v>
      </c>
      <c r="O28" s="10">
        <v>135</v>
      </c>
    </row>
    <row r="29" spans="1:15" x14ac:dyDescent="0.25">
      <c r="A29" s="9">
        <v>943.849999999999</v>
      </c>
      <c r="B29" s="10">
        <v>137</v>
      </c>
      <c r="C29">
        <f t="shared" si="5"/>
        <v>144.05993846674119</v>
      </c>
      <c r="D29">
        <f t="shared" si="6"/>
        <v>294.75000000000091</v>
      </c>
      <c r="E29">
        <f t="shared" si="7"/>
        <v>-7.0599384667411869</v>
      </c>
      <c r="F29">
        <f t="shared" si="8"/>
        <v>1.1677302333042326E-3</v>
      </c>
      <c r="G29">
        <f t="shared" si="8"/>
        <v>1.5379058098919111E-10</v>
      </c>
      <c r="H29">
        <f t="shared" si="8"/>
        <v>1.6548386461670194E-18</v>
      </c>
      <c r="I29">
        <f t="shared" si="8"/>
        <v>1.4417658727069358E-18</v>
      </c>
      <c r="J29">
        <f t="shared" si="12"/>
        <v>1.9397968221897843E-50</v>
      </c>
      <c r="K29">
        <f t="shared" si="9"/>
        <v>1.1677303870948168E-3</v>
      </c>
      <c r="L29">
        <f t="shared" si="10"/>
        <v>-7.0611061971282814</v>
      </c>
      <c r="M29">
        <f t="shared" si="11"/>
        <v>49.859220727123422</v>
      </c>
      <c r="N29" s="10">
        <v>943.849999999999</v>
      </c>
      <c r="O29" s="10">
        <v>137</v>
      </c>
    </row>
    <row r="30" spans="1:15" x14ac:dyDescent="0.25">
      <c r="A30" s="9">
        <v>943.89999999999895</v>
      </c>
      <c r="B30" s="10">
        <v>144</v>
      </c>
      <c r="C30">
        <f t="shared" si="5"/>
        <v>143.82905441611911</v>
      </c>
      <c r="D30">
        <f t="shared" si="6"/>
        <v>294.70000000000095</v>
      </c>
      <c r="E30">
        <f t="shared" si="7"/>
        <v>0.17094558388089354</v>
      </c>
      <c r="F30">
        <f t="shared" si="8"/>
        <v>1.5598081847211891E-3</v>
      </c>
      <c r="G30">
        <f t="shared" si="8"/>
        <v>2.444703322063875E-10</v>
      </c>
      <c r="H30">
        <f t="shared" si="8"/>
        <v>3.0024232151042846E-18</v>
      </c>
      <c r="I30">
        <f t="shared" si="8"/>
        <v>2.6150005971564281E-18</v>
      </c>
      <c r="J30">
        <f t="shared" si="12"/>
        <v>4.9956157047457093E-50</v>
      </c>
      <c r="K30">
        <f t="shared" si="9"/>
        <v>1.5598084291915269E-3</v>
      </c>
      <c r="L30">
        <f t="shared" si="10"/>
        <v>0.169385775451702</v>
      </c>
      <c r="M30">
        <f t="shared" si="11"/>
        <v>2.8691540925374411E-2</v>
      </c>
      <c r="N30" s="10">
        <v>943.89999999999895</v>
      </c>
      <c r="O30" s="10">
        <v>144</v>
      </c>
    </row>
    <row r="31" spans="1:15" x14ac:dyDescent="0.25">
      <c r="A31" s="9">
        <v>943.94999999999902</v>
      </c>
      <c r="B31" s="10">
        <v>142</v>
      </c>
      <c r="C31">
        <f t="shared" si="5"/>
        <v>143.59817036549612</v>
      </c>
      <c r="D31">
        <f t="shared" si="6"/>
        <v>294.65000000000089</v>
      </c>
      <c r="E31">
        <f t="shared" si="7"/>
        <v>-1.5981703654961166</v>
      </c>
      <c r="F31">
        <f t="shared" si="8"/>
        <v>2.075663663901195E-3</v>
      </c>
      <c r="G31">
        <f t="shared" si="8"/>
        <v>3.8715039371828235E-10</v>
      </c>
      <c r="H31">
        <f t="shared" si="8"/>
        <v>5.42681831181827E-18</v>
      </c>
      <c r="I31">
        <f t="shared" si="8"/>
        <v>4.7250451301198371E-18</v>
      </c>
      <c r="J31">
        <f t="shared" si="12"/>
        <v>1.2816779667567703E-49</v>
      </c>
      <c r="K31">
        <f t="shared" si="9"/>
        <v>2.0756640510515992E-3</v>
      </c>
      <c r="L31">
        <f t="shared" si="10"/>
        <v>-1.6002460295471681</v>
      </c>
      <c r="M31">
        <f t="shared" si="11"/>
        <v>2.5607873550814761</v>
      </c>
      <c r="N31" s="10">
        <v>943.94999999999902</v>
      </c>
      <c r="O31" s="10">
        <v>142</v>
      </c>
    </row>
    <row r="32" spans="1:15" x14ac:dyDescent="0.25">
      <c r="A32" s="9">
        <v>943.99999999999898</v>
      </c>
      <c r="B32" s="10">
        <v>161</v>
      </c>
      <c r="C32">
        <f t="shared" si="5"/>
        <v>143.36728631487404</v>
      </c>
      <c r="D32">
        <f t="shared" si="6"/>
        <v>294.60000000000093</v>
      </c>
      <c r="E32">
        <f t="shared" si="7"/>
        <v>17.632713685125964</v>
      </c>
      <c r="F32">
        <f t="shared" si="8"/>
        <v>2.7516924238444678E-3</v>
      </c>
      <c r="G32">
        <f t="shared" si="8"/>
        <v>6.1078781628041831E-10</v>
      </c>
      <c r="H32">
        <f t="shared" si="8"/>
        <v>9.7718270449845048E-18</v>
      </c>
      <c r="I32">
        <f t="shared" si="8"/>
        <v>8.5054490423079987E-18</v>
      </c>
      <c r="J32">
        <f t="shared" si="12"/>
        <v>3.2758645189040982E-49</v>
      </c>
      <c r="K32">
        <f t="shared" si="9"/>
        <v>2.7516930346323026E-3</v>
      </c>
      <c r="L32">
        <f t="shared" si="10"/>
        <v>17.629961992091332</v>
      </c>
      <c r="M32">
        <f t="shared" si="11"/>
        <v>310.81555984258495</v>
      </c>
      <c r="N32" s="10">
        <v>943.99999999999898</v>
      </c>
      <c r="O32" s="10">
        <v>161</v>
      </c>
    </row>
    <row r="33" spans="1:15" x14ac:dyDescent="0.25">
      <c r="A33" s="9">
        <v>944.04999999999905</v>
      </c>
      <c r="B33" s="10">
        <v>141</v>
      </c>
      <c r="C33">
        <f t="shared" si="5"/>
        <v>143.13640226425196</v>
      </c>
      <c r="D33">
        <f t="shared" si="6"/>
        <v>294.55000000000086</v>
      </c>
      <c r="E33">
        <f t="shared" si="7"/>
        <v>-2.1364022642519558</v>
      </c>
      <c r="F33">
        <f t="shared" si="8"/>
        <v>3.6341254158911186E-3</v>
      </c>
      <c r="G33">
        <f t="shared" si="8"/>
        <v>9.5997106509004175E-10</v>
      </c>
      <c r="H33">
        <f t="shared" si="8"/>
        <v>1.7529251779401809E-17</v>
      </c>
      <c r="I33">
        <f t="shared" si="8"/>
        <v>1.5252662147137278E-17</v>
      </c>
      <c r="J33">
        <f t="shared" si="12"/>
        <v>8.3412293643030985E-49</v>
      </c>
      <c r="K33">
        <f t="shared" si="9"/>
        <v>3.634126375862216E-3</v>
      </c>
      <c r="L33">
        <f t="shared" si="10"/>
        <v>-2.1400363906278179</v>
      </c>
      <c r="M33">
        <f t="shared" si="11"/>
        <v>4.5797557532113382</v>
      </c>
      <c r="N33" s="10">
        <v>963.99999999998101</v>
      </c>
      <c r="O33" s="10">
        <v>59</v>
      </c>
    </row>
    <row r="34" spans="1:15" x14ac:dyDescent="0.25">
      <c r="A34" s="9">
        <v>944.099999999999</v>
      </c>
      <c r="B34" s="10">
        <v>151</v>
      </c>
      <c r="C34">
        <f t="shared" si="5"/>
        <v>142.90551821362988</v>
      </c>
      <c r="D34">
        <f t="shared" si="6"/>
        <v>294.50000000000091</v>
      </c>
      <c r="E34">
        <f t="shared" si="7"/>
        <v>8.0944817863701246</v>
      </c>
      <c r="F34">
        <f t="shared" si="8"/>
        <v>4.7814217351559943E-3</v>
      </c>
      <c r="G34">
        <f t="shared" si="8"/>
        <v>1.5030832602206287E-9</v>
      </c>
      <c r="H34">
        <f t="shared" si="8"/>
        <v>3.1326227956519793E-17</v>
      </c>
      <c r="I34">
        <f t="shared" si="8"/>
        <v>2.7249037818311325E-17</v>
      </c>
      <c r="J34">
        <f t="shared" si="12"/>
        <v>2.1158813579364318E-48</v>
      </c>
      <c r="K34">
        <f t="shared" si="9"/>
        <v>4.7814232382393127E-3</v>
      </c>
      <c r="L34">
        <f t="shared" si="10"/>
        <v>8.089700363131886</v>
      </c>
      <c r="M34">
        <f t="shared" si="11"/>
        <v>65.443251965256167</v>
      </c>
      <c r="N34" s="10">
        <v>964.04999999998097</v>
      </c>
      <c r="O34" s="10">
        <v>37</v>
      </c>
    </row>
    <row r="35" spans="1:15" x14ac:dyDescent="0.25">
      <c r="A35" s="9">
        <v>944.14999999999895</v>
      </c>
      <c r="B35" s="10">
        <v>143</v>
      </c>
      <c r="C35">
        <f t="shared" si="5"/>
        <v>142.67463416300779</v>
      </c>
      <c r="D35">
        <f t="shared" si="6"/>
        <v>294.45000000000095</v>
      </c>
      <c r="E35">
        <f t="shared" si="7"/>
        <v>0.325365836992205</v>
      </c>
      <c r="F35">
        <f t="shared" si="8"/>
        <v>6.2671676049029191E-3</v>
      </c>
      <c r="G35">
        <f t="shared" si="8"/>
        <v>2.34457997169192E-9</v>
      </c>
      <c r="H35">
        <f t="shared" si="8"/>
        <v>5.5771194507772266E-17</v>
      </c>
      <c r="I35">
        <f t="shared" si="8"/>
        <v>4.8496881192762613E-17</v>
      </c>
      <c r="J35">
        <f t="shared" si="12"/>
        <v>5.3469937750457918E-48</v>
      </c>
      <c r="K35">
        <f t="shared" si="9"/>
        <v>6.2671699494829952E-3</v>
      </c>
      <c r="L35">
        <f t="shared" si="10"/>
        <v>0.319098667042722</v>
      </c>
      <c r="M35">
        <f t="shared" si="11"/>
        <v>0.10182395930844196</v>
      </c>
      <c r="N35" s="10">
        <v>964.09999999998104</v>
      </c>
      <c r="O35" s="10">
        <v>48</v>
      </c>
    </row>
    <row r="36" spans="1:15" x14ac:dyDescent="0.25">
      <c r="A36" s="9">
        <v>944.19999999999902</v>
      </c>
      <c r="B36" s="10">
        <v>160</v>
      </c>
      <c r="C36">
        <f t="shared" si="5"/>
        <v>142.44375011238571</v>
      </c>
      <c r="D36">
        <f t="shared" si="6"/>
        <v>294.40000000000089</v>
      </c>
      <c r="E36">
        <f t="shared" si="7"/>
        <v>17.556249887614285</v>
      </c>
      <c r="F36">
        <f t="shared" si="8"/>
        <v>8.1835677986128747E-3</v>
      </c>
      <c r="G36">
        <f t="shared" si="8"/>
        <v>3.6433775750257472E-9</v>
      </c>
      <c r="H36">
        <f t="shared" si="8"/>
        <v>9.8916537599825314E-17</v>
      </c>
      <c r="I36">
        <f t="shared" si="8"/>
        <v>8.5987152311136876E-17</v>
      </c>
      <c r="J36">
        <f t="shared" si="12"/>
        <v>1.3461242943199387E-47</v>
      </c>
      <c r="K36">
        <f t="shared" si="9"/>
        <v>8.1835714419906357E-3</v>
      </c>
      <c r="L36">
        <f t="shared" si="10"/>
        <v>17.548066316172296</v>
      </c>
      <c r="M36">
        <f t="shared" si="11"/>
        <v>307.93463143678071</v>
      </c>
      <c r="N36" s="10">
        <v>964.14999999998099</v>
      </c>
      <c r="O36" s="10">
        <v>57</v>
      </c>
    </row>
    <row r="37" spans="1:15" x14ac:dyDescent="0.25">
      <c r="A37" s="9">
        <v>944.24999999999898</v>
      </c>
      <c r="B37" s="10">
        <v>146</v>
      </c>
      <c r="C37">
        <f t="shared" si="5"/>
        <v>142.21286606176363</v>
      </c>
      <c r="D37">
        <f t="shared" si="6"/>
        <v>294.35000000000093</v>
      </c>
      <c r="E37">
        <f t="shared" si="7"/>
        <v>3.7871339382363658</v>
      </c>
      <c r="F37">
        <f t="shared" si="8"/>
        <v>1.0645625342489124E-2</v>
      </c>
      <c r="G37">
        <f t="shared" si="8"/>
        <v>5.6402769406238475E-9</v>
      </c>
      <c r="H37">
        <f t="shared" si="8"/>
        <v>1.7477728297515422E-16</v>
      </c>
      <c r="I37">
        <f t="shared" si="8"/>
        <v>1.5188344529587842E-16</v>
      </c>
      <c r="J37">
        <f t="shared" si="12"/>
        <v>3.37611913656283E-47</v>
      </c>
      <c r="K37">
        <f t="shared" si="9"/>
        <v>1.0645630982766392E-2</v>
      </c>
      <c r="L37">
        <f t="shared" si="10"/>
        <v>3.7764883072535995</v>
      </c>
      <c r="M37">
        <f t="shared" si="11"/>
        <v>14.261863934823158</v>
      </c>
      <c r="N37" s="10">
        <v>964.19999999998095</v>
      </c>
      <c r="O37" s="10">
        <v>45</v>
      </c>
    </row>
    <row r="38" spans="1:15" x14ac:dyDescent="0.25">
      <c r="A38" s="9">
        <v>944.29999999999905</v>
      </c>
      <c r="B38" s="10">
        <v>141</v>
      </c>
      <c r="C38">
        <f t="shared" si="5"/>
        <v>141.98198201114064</v>
      </c>
      <c r="D38">
        <f t="shared" si="6"/>
        <v>294.30000000000086</v>
      </c>
      <c r="E38">
        <f t="shared" si="7"/>
        <v>-0.98198201114064432</v>
      </c>
      <c r="F38">
        <f t="shared" si="8"/>
        <v>1.3796114439603739E-2</v>
      </c>
      <c r="G38">
        <f t="shared" si="8"/>
        <v>8.6986887955829853E-9</v>
      </c>
      <c r="H38">
        <f t="shared" si="8"/>
        <v>3.076508920140934E-16</v>
      </c>
      <c r="I38">
        <f t="shared" si="8"/>
        <v>2.6726644142843787E-16</v>
      </c>
      <c r="J38">
        <f t="shared" si="12"/>
        <v>8.4354349839733458E-47</v>
      </c>
      <c r="K38">
        <f t="shared" si="9"/>
        <v>1.3796123138293108E-2</v>
      </c>
      <c r="L38">
        <f t="shared" si="10"/>
        <v>-0.99577813427893747</v>
      </c>
      <c r="M38">
        <f t="shared" si="11"/>
        <v>0.99157409270804164</v>
      </c>
      <c r="N38" s="10">
        <v>964.24999999998101</v>
      </c>
      <c r="O38" s="10">
        <v>38</v>
      </c>
    </row>
    <row r="39" spans="1:15" x14ac:dyDescent="0.25">
      <c r="A39" s="9">
        <v>944.349999999999</v>
      </c>
      <c r="B39" s="10">
        <v>160</v>
      </c>
      <c r="C39">
        <f t="shared" si="5"/>
        <v>141.75109796051856</v>
      </c>
      <c r="D39">
        <f t="shared" si="6"/>
        <v>294.25000000000091</v>
      </c>
      <c r="E39">
        <f t="shared" si="7"/>
        <v>18.248902039481436</v>
      </c>
      <c r="F39">
        <f t="shared" si="8"/>
        <v>1.7811459847852762E-2</v>
      </c>
      <c r="G39">
        <f t="shared" si="8"/>
        <v>1.3364855775604792E-8</v>
      </c>
      <c r="H39">
        <f t="shared" si="8"/>
        <v>5.3949632556326351E-16</v>
      </c>
      <c r="I39">
        <f t="shared" si="8"/>
        <v>4.6852798891076444E-16</v>
      </c>
      <c r="J39">
        <f t="shared" si="12"/>
        <v>2.0996858370185284E-46</v>
      </c>
      <c r="K39">
        <f t="shared" si="9"/>
        <v>1.7811473212709542E-2</v>
      </c>
      <c r="L39">
        <f t="shared" si="10"/>
        <v>18.231090566268726</v>
      </c>
      <c r="M39">
        <f t="shared" si="11"/>
        <v>332.37266323549255</v>
      </c>
      <c r="N39" s="10">
        <v>964.29999999998097</v>
      </c>
      <c r="O39" s="10">
        <v>43</v>
      </c>
    </row>
    <row r="40" spans="1:15" x14ac:dyDescent="0.25">
      <c r="A40" s="9">
        <v>944.39999999999895</v>
      </c>
      <c r="B40" s="10">
        <v>158</v>
      </c>
      <c r="C40">
        <f t="shared" si="5"/>
        <v>141.52021390989648</v>
      </c>
      <c r="D40">
        <f t="shared" si="6"/>
        <v>294.20000000000095</v>
      </c>
      <c r="E40">
        <f t="shared" si="7"/>
        <v>16.479786090103516</v>
      </c>
      <c r="F40">
        <f t="shared" si="8"/>
        <v>2.2908642858288156E-2</v>
      </c>
      <c r="G40">
        <f t="shared" si="8"/>
        <v>2.0456525742485242E-8</v>
      </c>
      <c r="H40">
        <f t="shared" si="8"/>
        <v>9.4248819907564709E-16</v>
      </c>
      <c r="I40">
        <f t="shared" si="8"/>
        <v>8.1824576472799613E-16</v>
      </c>
      <c r="J40">
        <f t="shared" si="12"/>
        <v>5.2066486577045024E-46</v>
      </c>
      <c r="K40">
        <f t="shared" si="9"/>
        <v>2.2908663314815662E-2</v>
      </c>
      <c r="L40">
        <f t="shared" si="10"/>
        <v>16.456877426788701</v>
      </c>
      <c r="M40">
        <f t="shared" si="11"/>
        <v>270.8288146403475</v>
      </c>
      <c r="N40" s="10">
        <v>964.34999999998104</v>
      </c>
      <c r="O40" s="10">
        <v>44</v>
      </c>
    </row>
    <row r="41" spans="1:15" x14ac:dyDescent="0.25">
      <c r="A41" s="9">
        <v>944.44999999999902</v>
      </c>
      <c r="B41" s="10">
        <v>162</v>
      </c>
      <c r="C41">
        <f t="shared" si="5"/>
        <v>141.2893298592744</v>
      </c>
      <c r="D41">
        <f t="shared" si="6"/>
        <v>294.15000000000089</v>
      </c>
      <c r="E41">
        <f t="shared" si="7"/>
        <v>20.710670140725597</v>
      </c>
      <c r="F41">
        <f t="shared" si="8"/>
        <v>2.9353258872960069E-2</v>
      </c>
      <c r="G41">
        <f t="shared" si="8"/>
        <v>3.1192960443474642E-8</v>
      </c>
      <c r="H41">
        <f t="shared" si="8"/>
        <v>1.6402893630963583E-15</v>
      </c>
      <c r="I41">
        <f t="shared" si="8"/>
        <v>1.42360370553249E-15</v>
      </c>
      <c r="J41">
        <f t="shared" si="12"/>
        <v>1.2862321004469049E-45</v>
      </c>
      <c r="K41">
        <f t="shared" si="9"/>
        <v>2.9353290065923576E-2</v>
      </c>
      <c r="L41">
        <f t="shared" si="10"/>
        <v>20.681316850659673</v>
      </c>
      <c r="M41">
        <f t="shared" si="11"/>
        <v>427.71686667737976</v>
      </c>
      <c r="N41" s="10">
        <v>964.39999999998099</v>
      </c>
      <c r="O41" s="10">
        <v>51</v>
      </c>
    </row>
    <row r="42" spans="1:15" x14ac:dyDescent="0.25">
      <c r="A42" s="9">
        <v>944.49999999999898</v>
      </c>
      <c r="B42" s="10">
        <v>155</v>
      </c>
      <c r="C42">
        <f t="shared" si="5"/>
        <v>141.05844580865232</v>
      </c>
      <c r="D42">
        <f t="shared" si="6"/>
        <v>294.10000000000093</v>
      </c>
      <c r="E42">
        <f t="shared" si="7"/>
        <v>13.941554191347677</v>
      </c>
      <c r="F42">
        <f t="shared" si="8"/>
        <v>3.7468853572555291E-2</v>
      </c>
      <c r="G42">
        <f t="shared" si="8"/>
        <v>4.7384732117040827E-8</v>
      </c>
      <c r="H42">
        <f t="shared" si="8"/>
        <v>2.8439511584834952E-15</v>
      </c>
      <c r="I42">
        <f t="shared" si="8"/>
        <v>2.4674682379179316E-15</v>
      </c>
      <c r="J42">
        <f t="shared" si="12"/>
        <v>3.1654651238197733E-45</v>
      </c>
      <c r="K42">
        <f t="shared" si="9"/>
        <v>3.7468900957292724E-2</v>
      </c>
      <c r="L42">
        <f t="shared" si="10"/>
        <v>13.904085290390384</v>
      </c>
      <c r="M42">
        <f t="shared" si="11"/>
        <v>193.32358776245025</v>
      </c>
      <c r="N42" s="10">
        <v>964.44999999998004</v>
      </c>
      <c r="O42" s="10">
        <v>47</v>
      </c>
    </row>
    <row r="43" spans="1:15" x14ac:dyDescent="0.25">
      <c r="A43" s="9">
        <v>944.54999999999905</v>
      </c>
      <c r="B43" s="10">
        <v>173</v>
      </c>
      <c r="C43">
        <f t="shared" si="5"/>
        <v>140.82756175803024</v>
      </c>
      <c r="D43">
        <f t="shared" si="6"/>
        <v>294.05000000000086</v>
      </c>
      <c r="E43">
        <f t="shared" si="7"/>
        <v>32.172438241969758</v>
      </c>
      <c r="F43">
        <f t="shared" si="8"/>
        <v>4.7647662879347519E-2</v>
      </c>
      <c r="G43">
        <f t="shared" si="8"/>
        <v>7.1709613627533859E-8</v>
      </c>
      <c r="H43">
        <f t="shared" si="8"/>
        <v>4.9122551446706111E-15</v>
      </c>
      <c r="I43">
        <f t="shared" si="8"/>
        <v>4.2606037936931738E-15</v>
      </c>
      <c r="J43">
        <f t="shared" si="12"/>
        <v>7.7609134352493337E-45</v>
      </c>
      <c r="K43">
        <f t="shared" si="9"/>
        <v>4.7647734588970321E-2</v>
      </c>
      <c r="L43">
        <f t="shared" si="10"/>
        <v>32.124790507380787</v>
      </c>
      <c r="M43">
        <f t="shared" si="11"/>
        <v>1032.0021651431027</v>
      </c>
      <c r="N43" s="10">
        <v>964.49999999997999</v>
      </c>
      <c r="O43" s="10">
        <v>63</v>
      </c>
    </row>
    <row r="44" spans="1:15" x14ac:dyDescent="0.25">
      <c r="A44" s="9">
        <v>944.599999999999</v>
      </c>
      <c r="B44" s="10">
        <v>124</v>
      </c>
      <c r="C44">
        <f t="shared" si="5"/>
        <v>140.59667770740816</v>
      </c>
      <c r="D44">
        <f t="shared" si="6"/>
        <v>294.00000000000091</v>
      </c>
      <c r="E44">
        <f t="shared" si="7"/>
        <v>-16.596677707408162</v>
      </c>
      <c r="F44">
        <f t="shared" si="8"/>
        <v>6.0362875341842676E-2</v>
      </c>
      <c r="G44">
        <f t="shared" si="8"/>
        <v>1.0811188828608998E-7</v>
      </c>
      <c r="H44">
        <f t="shared" si="8"/>
        <v>8.4527264850334211E-15</v>
      </c>
      <c r="I44">
        <f t="shared" si="8"/>
        <v>7.3290527247213141E-15</v>
      </c>
      <c r="J44">
        <f t="shared" si="12"/>
        <v>1.895593729016779E-44</v>
      </c>
      <c r="K44">
        <f t="shared" si="9"/>
        <v>6.0362983453746744E-2</v>
      </c>
      <c r="L44">
        <f t="shared" si="10"/>
        <v>-16.657040690861908</v>
      </c>
      <c r="M44">
        <f t="shared" si="11"/>
        <v>277.45700457702935</v>
      </c>
      <c r="N44" s="10">
        <v>964.54999999997995</v>
      </c>
      <c r="O44" s="10">
        <v>45</v>
      </c>
    </row>
    <row r="45" spans="1:15" x14ac:dyDescent="0.25">
      <c r="A45" s="9">
        <v>944.64999999999804</v>
      </c>
      <c r="B45" s="10">
        <v>160</v>
      </c>
      <c r="C45">
        <f t="shared" si="5"/>
        <v>140.36579365678972</v>
      </c>
      <c r="D45">
        <f t="shared" si="6"/>
        <v>293.95000000000186</v>
      </c>
      <c r="E45">
        <f t="shared" si="7"/>
        <v>19.63420634321028</v>
      </c>
      <c r="F45">
        <f t="shared" si="8"/>
        <v>7.6182523093206334E-2</v>
      </c>
      <c r="G45">
        <f t="shared" si="8"/>
        <v>1.6237779537088266E-7</v>
      </c>
      <c r="H45">
        <f t="shared" si="8"/>
        <v>1.4490048322258102E-14</v>
      </c>
      <c r="I45">
        <f t="shared" si="8"/>
        <v>1.255976922712067E-14</v>
      </c>
      <c r="J45">
        <f t="shared" si="12"/>
        <v>4.6124832785810461E-44</v>
      </c>
      <c r="K45">
        <f t="shared" si="9"/>
        <v>7.6182685471028758E-2</v>
      </c>
      <c r="L45">
        <f t="shared" si="10"/>
        <v>19.558023657739252</v>
      </c>
      <c r="M45">
        <f t="shared" si="11"/>
        <v>382.51628939668825</v>
      </c>
      <c r="N45" s="10">
        <v>964.59999999998001</v>
      </c>
      <c r="O45" s="10">
        <v>52</v>
      </c>
    </row>
    <row r="46" spans="1:15" x14ac:dyDescent="0.25">
      <c r="A46" s="9">
        <v>944.699999999998</v>
      </c>
      <c r="B46" s="10">
        <v>163</v>
      </c>
      <c r="C46">
        <f t="shared" si="5"/>
        <v>140.13490960616855</v>
      </c>
      <c r="D46">
        <f t="shared" si="6"/>
        <v>293.90000000000191</v>
      </c>
      <c r="E46">
        <f t="shared" si="7"/>
        <v>22.865090393831451</v>
      </c>
      <c r="F46">
        <f t="shared" si="8"/>
        <v>9.57850880043815E-2</v>
      </c>
      <c r="G46">
        <f t="shared" si="8"/>
        <v>2.429612123238342E-7</v>
      </c>
      <c r="H46">
        <f t="shared" si="8"/>
        <v>2.4745712839642536E-14</v>
      </c>
      <c r="I46">
        <f t="shared" si="8"/>
        <v>2.1442360387823518E-14</v>
      </c>
      <c r="J46">
        <f t="shared" si="12"/>
        <v>1.1181021014122926E-43</v>
      </c>
      <c r="K46">
        <f t="shared" si="9"/>
        <v>9.5785330965640014E-2</v>
      </c>
      <c r="L46">
        <f t="shared" si="10"/>
        <v>22.769305062865811</v>
      </c>
      <c r="M46">
        <f t="shared" si="11"/>
        <v>518.44125304584668</v>
      </c>
      <c r="N46" s="10">
        <v>964.64999999997997</v>
      </c>
      <c r="O46" s="10">
        <v>47</v>
      </c>
    </row>
    <row r="47" spans="1:15" x14ac:dyDescent="0.25">
      <c r="A47" s="9">
        <v>944.74999999999795</v>
      </c>
      <c r="B47" s="10">
        <v>163</v>
      </c>
      <c r="C47">
        <f t="shared" si="5"/>
        <v>139.90402555554647</v>
      </c>
      <c r="D47">
        <f t="shared" si="6"/>
        <v>293.85000000000196</v>
      </c>
      <c r="E47">
        <f t="shared" si="7"/>
        <v>23.095974444453532</v>
      </c>
      <c r="F47">
        <f t="shared" si="8"/>
        <v>0.11997688187758748</v>
      </c>
      <c r="G47">
        <f t="shared" si="8"/>
        <v>3.6216324165611941E-7</v>
      </c>
      <c r="H47">
        <f t="shared" si="8"/>
        <v>4.2100496876365412E-14</v>
      </c>
      <c r="I47">
        <f t="shared" si="8"/>
        <v>3.646873002531477E-14</v>
      </c>
      <c r="J47">
        <f t="shared" si="12"/>
        <v>2.7001335193395444E-43</v>
      </c>
      <c r="K47">
        <f t="shared" si="9"/>
        <v>0.11997724404090772</v>
      </c>
      <c r="L47">
        <f t="shared" si="10"/>
        <v>22.975997200412625</v>
      </c>
      <c r="M47">
        <f t="shared" si="11"/>
        <v>527.89644735336879</v>
      </c>
      <c r="N47" s="10">
        <v>964.69999999998004</v>
      </c>
      <c r="O47" s="10">
        <v>60</v>
      </c>
    </row>
    <row r="48" spans="1:15" x14ac:dyDescent="0.25">
      <c r="A48" s="9">
        <v>944.79999999999802</v>
      </c>
      <c r="B48" s="10">
        <v>178</v>
      </c>
      <c r="C48">
        <f t="shared" si="5"/>
        <v>139.67314150492348</v>
      </c>
      <c r="D48">
        <f t="shared" si="6"/>
        <v>293.80000000000189</v>
      </c>
      <c r="E48">
        <f t="shared" si="7"/>
        <v>38.326858495076522</v>
      </c>
      <c r="F48">
        <f t="shared" si="8"/>
        <v>0.1497112223782063</v>
      </c>
      <c r="G48">
        <f t="shared" si="8"/>
        <v>5.3781004452063544E-7</v>
      </c>
      <c r="H48">
        <f t="shared" si="8"/>
        <v>7.1356179874476899E-14</v>
      </c>
      <c r="I48">
        <f t="shared" si="8"/>
        <v>6.1791082872162422E-14</v>
      </c>
      <c r="J48">
        <f t="shared" si="12"/>
        <v>6.4960017642942712E-43</v>
      </c>
      <c r="K48">
        <f t="shared" si="9"/>
        <v>0.14971176018838397</v>
      </c>
      <c r="L48">
        <f t="shared" si="10"/>
        <v>38.17714673488814</v>
      </c>
      <c r="M48">
        <f t="shared" si="11"/>
        <v>1457.4945328171802</v>
      </c>
      <c r="N48" s="10">
        <v>964.74999999997999</v>
      </c>
      <c r="O48" s="10">
        <v>54</v>
      </c>
    </row>
    <row r="49" spans="1:15" x14ac:dyDescent="0.25">
      <c r="A49" s="9">
        <v>944.84999999999798</v>
      </c>
      <c r="B49" s="10">
        <v>159</v>
      </c>
      <c r="C49">
        <f t="shared" si="5"/>
        <v>139.4422574543014</v>
      </c>
      <c r="D49">
        <f t="shared" si="6"/>
        <v>293.75000000000193</v>
      </c>
      <c r="E49">
        <f t="shared" si="7"/>
        <v>19.557742545698602</v>
      </c>
      <c r="F49">
        <f t="shared" si="8"/>
        <v>0.18610937878984435</v>
      </c>
      <c r="G49">
        <f t="shared" si="8"/>
        <v>7.9562893152755898E-7</v>
      </c>
      <c r="H49">
        <f t="shared" si="8"/>
        <v>1.2048502697653197E-13</v>
      </c>
      <c r="I49">
        <f t="shared" si="8"/>
        <v>1.0430090818850648E-13</v>
      </c>
      <c r="J49">
        <f t="shared" si="12"/>
        <v>1.5569122856893846E-42</v>
      </c>
      <c r="K49">
        <f t="shared" si="9"/>
        <v>0.18611017441900066</v>
      </c>
      <c r="L49">
        <f t="shared" si="10"/>
        <v>19.371632371279603</v>
      </c>
      <c r="M49">
        <f t="shared" si="11"/>
        <v>375.2601407280078</v>
      </c>
      <c r="N49" s="10">
        <v>964.79999999997995</v>
      </c>
      <c r="O49" s="10">
        <v>48</v>
      </c>
    </row>
    <row r="50" spans="1:15" x14ac:dyDescent="0.25">
      <c r="A50" s="9">
        <v>944.89999999999804</v>
      </c>
      <c r="B50" s="10">
        <v>152</v>
      </c>
      <c r="C50">
        <f t="shared" si="5"/>
        <v>139.21137340367932</v>
      </c>
      <c r="D50">
        <f t="shared" si="6"/>
        <v>293.70000000000186</v>
      </c>
      <c r="E50">
        <f t="shared" si="7"/>
        <v>12.788626596320682</v>
      </c>
      <c r="F50">
        <f t="shared" si="8"/>
        <v>0.23048320274355499</v>
      </c>
      <c r="G50">
        <f t="shared" si="8"/>
        <v>1.1725985219418998E-6</v>
      </c>
      <c r="H50">
        <f t="shared" si="8"/>
        <v>2.0267103454617969E-13</v>
      </c>
      <c r="I50">
        <f t="shared" si="8"/>
        <v>1.7539107556880894E-13</v>
      </c>
      <c r="J50">
        <f t="shared" si="12"/>
        <v>3.717399829898081E-42</v>
      </c>
      <c r="K50">
        <f t="shared" si="9"/>
        <v>0.230484375342455</v>
      </c>
      <c r="L50">
        <f t="shared" si="10"/>
        <v>12.558142220978228</v>
      </c>
      <c r="M50">
        <f t="shared" si="11"/>
        <v>157.70693604231599</v>
      </c>
      <c r="N50" s="10">
        <v>964.84999999998001</v>
      </c>
      <c r="O50" s="10">
        <v>49</v>
      </c>
    </row>
    <row r="51" spans="1:15" x14ac:dyDescent="0.25">
      <c r="A51" s="9">
        <v>944.949999999998</v>
      </c>
      <c r="B51" s="10">
        <v>170</v>
      </c>
      <c r="C51">
        <f t="shared" si="5"/>
        <v>138.98048935305724</v>
      </c>
      <c r="D51">
        <f t="shared" si="6"/>
        <v>293.65000000000191</v>
      </c>
      <c r="E51">
        <f t="shared" si="7"/>
        <v>31.019510646942763</v>
      </c>
      <c r="F51">
        <f t="shared" si="8"/>
        <v>0.28435928814537736</v>
      </c>
      <c r="G51">
        <f t="shared" si="8"/>
        <v>1.7216514605096465E-6</v>
      </c>
      <c r="H51">
        <f t="shared" si="8"/>
        <v>3.3963106507319838E-13</v>
      </c>
      <c r="I51">
        <f t="shared" si="8"/>
        <v>2.9382179680040131E-13</v>
      </c>
      <c r="J51">
        <f t="shared" si="12"/>
        <v>8.8424277769328553E-42</v>
      </c>
      <c r="K51">
        <f t="shared" si="9"/>
        <v>0.28436100979747131</v>
      </c>
      <c r="L51">
        <f t="shared" si="10"/>
        <v>30.735149637145291</v>
      </c>
      <c r="M51">
        <f t="shared" si="11"/>
        <v>944.6494232177123</v>
      </c>
      <c r="N51" s="10">
        <v>964.89999999997997</v>
      </c>
      <c r="O51" s="10">
        <v>43</v>
      </c>
    </row>
    <row r="52" spans="1:15" x14ac:dyDescent="0.25">
      <c r="A52" s="9">
        <v>944.99999999999795</v>
      </c>
      <c r="B52" s="10">
        <v>154</v>
      </c>
      <c r="C52">
        <f t="shared" si="5"/>
        <v>138.74960530243516</v>
      </c>
      <c r="D52">
        <f t="shared" si="6"/>
        <v>293.60000000000196</v>
      </c>
      <c r="E52">
        <f t="shared" si="7"/>
        <v>15.250394697564843</v>
      </c>
      <c r="F52">
        <f t="shared" si="8"/>
        <v>0.34950442132889598</v>
      </c>
      <c r="G52">
        <f t="shared" si="8"/>
        <v>2.518246539070268E-6</v>
      </c>
      <c r="H52">
        <f t="shared" si="8"/>
        <v>5.6699632920913834E-13</v>
      </c>
      <c r="I52">
        <f t="shared" si="8"/>
        <v>4.9036294723517509E-13</v>
      </c>
      <c r="J52">
        <f t="shared" si="12"/>
        <v>2.0953707895030613E-41</v>
      </c>
      <c r="K52">
        <f t="shared" si="9"/>
        <v>0.34950693957649243</v>
      </c>
      <c r="L52">
        <f t="shared" si="10"/>
        <v>14.90088775798835</v>
      </c>
      <c r="M52">
        <f t="shared" si="11"/>
        <v>222.03645597616708</v>
      </c>
      <c r="N52" s="10">
        <v>964.94999999998004</v>
      </c>
      <c r="O52" s="10">
        <v>45</v>
      </c>
    </row>
    <row r="53" spans="1:15" x14ac:dyDescent="0.25">
      <c r="A53" s="9">
        <v>945.04999999999802</v>
      </c>
      <c r="B53" s="10">
        <v>149</v>
      </c>
      <c r="C53">
        <f t="shared" si="5"/>
        <v>138.51872125181308</v>
      </c>
      <c r="D53">
        <f t="shared" si="6"/>
        <v>293.55000000000189</v>
      </c>
      <c r="E53">
        <f t="shared" si="7"/>
        <v>10.481278748186924</v>
      </c>
      <c r="F53">
        <f t="shared" si="8"/>
        <v>0.42795198711495713</v>
      </c>
      <c r="G53">
        <f t="shared" si="8"/>
        <v>3.669512519065332E-6</v>
      </c>
      <c r="H53">
        <f t="shared" si="8"/>
        <v>9.429967694900238E-13</v>
      </c>
      <c r="I53">
        <f t="shared" si="8"/>
        <v>8.1528302603784506E-13</v>
      </c>
      <c r="J53">
        <f t="shared" si="12"/>
        <v>4.9466065351095937E-41</v>
      </c>
      <c r="K53">
        <f t="shared" si="9"/>
        <v>0.42795565662923452</v>
      </c>
      <c r="L53">
        <f t="shared" si="10"/>
        <v>10.053323091557688</v>
      </c>
      <c r="M53">
        <f t="shared" si="11"/>
        <v>101.06930518324704</v>
      </c>
      <c r="N53" s="10">
        <v>964.99999999997999</v>
      </c>
      <c r="O53" s="10">
        <v>47</v>
      </c>
    </row>
    <row r="54" spans="1:15" x14ac:dyDescent="0.25">
      <c r="A54" s="9">
        <v>945.09999999999798</v>
      </c>
      <c r="B54" s="10">
        <v>131</v>
      </c>
      <c r="C54">
        <f t="shared" si="5"/>
        <v>138.287837201191</v>
      </c>
      <c r="D54">
        <f t="shared" si="6"/>
        <v>293.50000000000193</v>
      </c>
      <c r="E54">
        <f t="shared" si="7"/>
        <v>-7.287837201190996</v>
      </c>
      <c r="F54">
        <f t="shared" si="8"/>
        <v>0.52202888967245686</v>
      </c>
      <c r="G54">
        <f t="shared" si="8"/>
        <v>5.3269131873880769E-6</v>
      </c>
      <c r="H54">
        <f t="shared" si="8"/>
        <v>1.5624181673293901E-12</v>
      </c>
      <c r="I54">
        <f t="shared" si="8"/>
        <v>1.3503808544595789E-12</v>
      </c>
      <c r="J54">
        <f t="shared" si="12"/>
        <v>1.1633515317808097E-40</v>
      </c>
      <c r="K54">
        <f t="shared" si="9"/>
        <v>0.52203421658855709</v>
      </c>
      <c r="L54">
        <f t="shared" si="10"/>
        <v>-7.8098714177795534</v>
      </c>
      <c r="M54">
        <f t="shared" si="11"/>
        <v>60.994091562250013</v>
      </c>
    </row>
    <row r="55" spans="1:15" x14ac:dyDescent="0.25">
      <c r="A55" s="9">
        <v>945.14999999999804</v>
      </c>
      <c r="B55" s="10">
        <v>154</v>
      </c>
      <c r="C55">
        <f t="shared" si="5"/>
        <v>138.05695315056801</v>
      </c>
      <c r="D55">
        <f t="shared" si="6"/>
        <v>293.45000000000186</v>
      </c>
      <c r="E55">
        <f t="shared" si="7"/>
        <v>15.943046849431994</v>
      </c>
      <c r="F55">
        <f t="shared" si="8"/>
        <v>0.63438243016397067</v>
      </c>
      <c r="G55">
        <f t="shared" si="8"/>
        <v>7.7037109999300915E-6</v>
      </c>
      <c r="H55">
        <f t="shared" si="8"/>
        <v>2.5789413934448613E-12</v>
      </c>
      <c r="I55">
        <f t="shared" si="8"/>
        <v>2.2282363814810152E-12</v>
      </c>
      <c r="J55">
        <f t="shared" si="12"/>
        <v>2.725660011475969E-40</v>
      </c>
      <c r="K55">
        <f t="shared" si="9"/>
        <v>0.63439013387977772</v>
      </c>
      <c r="L55">
        <f t="shared" si="10"/>
        <v>15.308656715552216</v>
      </c>
      <c r="M55">
        <f t="shared" si="11"/>
        <v>234.35497043462195</v>
      </c>
    </row>
    <row r="56" spans="1:15" x14ac:dyDescent="0.25">
      <c r="A56" s="9">
        <v>945.199999999998</v>
      </c>
      <c r="B56" s="10">
        <v>143</v>
      </c>
      <c r="C56">
        <f t="shared" si="5"/>
        <v>137.82606909994593</v>
      </c>
      <c r="D56">
        <f t="shared" si="6"/>
        <v>293.40000000000191</v>
      </c>
      <c r="E56">
        <f t="shared" si="7"/>
        <v>5.1739309000540743</v>
      </c>
      <c r="F56">
        <f t="shared" si="8"/>
        <v>0.76800645818113389</v>
      </c>
      <c r="G56">
        <f t="shared" si="8"/>
        <v>1.1098938951600263E-5</v>
      </c>
      <c r="H56">
        <f t="shared" si="8"/>
        <v>4.2407510973744628E-12</v>
      </c>
      <c r="I56">
        <f t="shared" si="8"/>
        <v>3.6628857048894924E-12</v>
      </c>
      <c r="J56">
        <f t="shared" si="12"/>
        <v>6.3619392357765142E-40</v>
      </c>
      <c r="K56">
        <f t="shared" si="9"/>
        <v>0.76801755712798903</v>
      </c>
      <c r="L56">
        <f t="shared" si="10"/>
        <v>4.4059133429260857</v>
      </c>
      <c r="M56">
        <f t="shared" si="11"/>
        <v>19.412072385374117</v>
      </c>
    </row>
    <row r="57" spans="1:15" x14ac:dyDescent="0.25">
      <c r="A57" s="9">
        <v>945.24999999999795</v>
      </c>
      <c r="B57" s="10">
        <v>168</v>
      </c>
      <c r="C57">
        <f t="shared" si="5"/>
        <v>137.59518504932385</v>
      </c>
      <c r="D57">
        <f t="shared" si="6"/>
        <v>293.35000000000196</v>
      </c>
      <c r="E57">
        <f t="shared" si="7"/>
        <v>30.404814950676155</v>
      </c>
      <c r="F57">
        <f t="shared" si="8"/>
        <v>0.92626598382519232</v>
      </c>
      <c r="G57">
        <f t="shared" si="8"/>
        <v>1.5930157168789944E-5</v>
      </c>
      <c r="H57">
        <f t="shared" si="8"/>
        <v>6.9470625773571311E-12</v>
      </c>
      <c r="I57">
        <f t="shared" si="8"/>
        <v>5.9984990071464622E-12</v>
      </c>
      <c r="J57">
        <f t="shared" si="12"/>
        <v>1.4793279691859262E-39</v>
      </c>
      <c r="K57">
        <f t="shared" si="9"/>
        <v>0.92628191399530679</v>
      </c>
      <c r="L57">
        <f t="shared" si="10"/>
        <v>29.478533036680847</v>
      </c>
      <c r="M57">
        <f t="shared" si="11"/>
        <v>868.98390999468415</v>
      </c>
    </row>
    <row r="58" spans="1:15" x14ac:dyDescent="0.25">
      <c r="A58" s="9">
        <v>945.29999999999802</v>
      </c>
      <c r="B58" s="10">
        <v>163</v>
      </c>
      <c r="C58">
        <f t="shared" si="5"/>
        <v>137.36430099870176</v>
      </c>
      <c r="D58">
        <f t="shared" si="6"/>
        <v>293.30000000000189</v>
      </c>
      <c r="E58">
        <f t="shared" si="7"/>
        <v>25.635699001298235</v>
      </c>
      <c r="F58">
        <f t="shared" si="8"/>
        <v>1.1129193056524946</v>
      </c>
      <c r="G58">
        <f t="shared" si="8"/>
        <v>2.277800983562139E-5</v>
      </c>
      <c r="H58">
        <f t="shared" si="8"/>
        <v>1.1337485801719183E-11</v>
      </c>
      <c r="I58">
        <f t="shared" si="8"/>
        <v>9.7863091897954457E-12</v>
      </c>
      <c r="J58">
        <f t="shared" si="12"/>
        <v>3.4268613833340454E-39</v>
      </c>
      <c r="K58">
        <f t="shared" si="9"/>
        <v>1.112942083683454</v>
      </c>
      <c r="L58">
        <f t="shared" si="10"/>
        <v>24.522756917614782</v>
      </c>
      <c r="M58">
        <f t="shared" si="11"/>
        <v>601.36560684042365</v>
      </c>
    </row>
    <row r="59" spans="1:15" x14ac:dyDescent="0.25">
      <c r="A59" s="9">
        <v>945.34999999999798</v>
      </c>
      <c r="B59" s="10">
        <v>172</v>
      </c>
      <c r="C59">
        <f t="shared" si="5"/>
        <v>137.13341694807968</v>
      </c>
      <c r="D59">
        <f t="shared" si="6"/>
        <v>293.25000000000193</v>
      </c>
      <c r="E59">
        <f t="shared" si="7"/>
        <v>34.866583051920315</v>
      </c>
      <c r="F59">
        <f t="shared" si="8"/>
        <v>1.3321365812301462</v>
      </c>
      <c r="G59">
        <f t="shared" si="8"/>
        <v>3.2446556243364365E-5</v>
      </c>
      <c r="H59">
        <f t="shared" si="8"/>
        <v>1.8432719700650708E-11</v>
      </c>
      <c r="I59">
        <f t="shared" si="8"/>
        <v>1.5905685529673716E-11</v>
      </c>
      <c r="J59">
        <f t="shared" si="12"/>
        <v>7.9083471335813482E-39</v>
      </c>
      <c r="K59">
        <f t="shared" si="9"/>
        <v>1.3321690278207281</v>
      </c>
      <c r="L59">
        <f t="shared" si="10"/>
        <v>33.53441402409959</v>
      </c>
      <c r="M59">
        <f t="shared" si="11"/>
        <v>1124.5569239397273</v>
      </c>
    </row>
    <row r="60" spans="1:15" x14ac:dyDescent="0.25">
      <c r="A60" s="9">
        <v>945.39999999999804</v>
      </c>
      <c r="B60" s="10">
        <v>143</v>
      </c>
      <c r="C60">
        <f t="shared" si="5"/>
        <v>136.90253289745669</v>
      </c>
      <c r="D60">
        <f t="shared" si="6"/>
        <v>293.20000000000186</v>
      </c>
      <c r="E60">
        <f t="shared" si="7"/>
        <v>6.0974671025433054</v>
      </c>
      <c r="F60">
        <f t="shared" si="8"/>
        <v>1.5885136471741987</v>
      </c>
      <c r="G60">
        <f t="shared" si="8"/>
        <v>4.6044584651497566E-5</v>
      </c>
      <c r="H60">
        <f t="shared" si="8"/>
        <v>2.9855145997132252E-11</v>
      </c>
      <c r="I60">
        <f t="shared" si="8"/>
        <v>2.5753897822094711E-11</v>
      </c>
      <c r="J60">
        <f t="shared" si="12"/>
        <v>1.8181597047998478E-38</v>
      </c>
      <c r="K60">
        <f t="shared" si="9"/>
        <v>1.5885596918144593</v>
      </c>
      <c r="L60">
        <f t="shared" si="10"/>
        <v>4.5089074107288463</v>
      </c>
      <c r="M60">
        <f t="shared" si="11"/>
        <v>20.330246038525509</v>
      </c>
    </row>
    <row r="61" spans="1:15" x14ac:dyDescent="0.25">
      <c r="A61" s="9">
        <v>945.449999999998</v>
      </c>
      <c r="B61" s="10">
        <v>160</v>
      </c>
      <c r="C61">
        <f t="shared" si="5"/>
        <v>136.67164884683552</v>
      </c>
      <c r="D61">
        <f t="shared" si="6"/>
        <v>293.15000000000191</v>
      </c>
      <c r="E61">
        <f t="shared" si="7"/>
        <v>23.328351153164476</v>
      </c>
      <c r="F61">
        <f t="shared" si="8"/>
        <v>1.8870797905040011</v>
      </c>
      <c r="G61">
        <f t="shared" si="8"/>
        <v>6.5094699698599445E-5</v>
      </c>
      <c r="H61">
        <f t="shared" si="8"/>
        <v>4.8173266663834638E-11</v>
      </c>
      <c r="I61">
        <f t="shared" si="8"/>
        <v>4.1542311923780841E-11</v>
      </c>
      <c r="J61">
        <f t="shared" si="12"/>
        <v>4.164237110380406E-38</v>
      </c>
      <c r="K61">
        <f t="shared" si="9"/>
        <v>1.8871448852934152</v>
      </c>
      <c r="L61">
        <f t="shared" si="10"/>
        <v>21.44120626787106</v>
      </c>
      <c r="M61">
        <f t="shared" si="11"/>
        <v>459.72532622139323</v>
      </c>
    </row>
    <row r="62" spans="1:15" x14ac:dyDescent="0.25">
      <c r="A62" s="9">
        <v>945.49999999999795</v>
      </c>
      <c r="B62" s="10">
        <v>144</v>
      </c>
      <c r="C62">
        <f t="shared" si="5"/>
        <v>136.44076479621344</v>
      </c>
      <c r="D62">
        <f t="shared" si="6"/>
        <v>293.10000000000196</v>
      </c>
      <c r="E62">
        <f t="shared" si="7"/>
        <v>7.5592352037865567</v>
      </c>
      <c r="F62">
        <f t="shared" si="8"/>
        <v>2.2332980899305701</v>
      </c>
      <c r="G62">
        <f t="shared" si="8"/>
        <v>9.1678988572987981E-5</v>
      </c>
      <c r="H62">
        <f t="shared" si="8"/>
        <v>7.7437284028678018E-11</v>
      </c>
      <c r="I62">
        <f t="shared" si="8"/>
        <v>6.6756794370478914E-11</v>
      </c>
      <c r="J62">
        <f t="shared" si="12"/>
        <v>9.5015835015941853E-38</v>
      </c>
      <c r="K62">
        <f t="shared" si="9"/>
        <v>2.2333897690633373</v>
      </c>
      <c r="L62">
        <f t="shared" si="10"/>
        <v>5.3258454347232194</v>
      </c>
      <c r="M62">
        <f t="shared" si="11"/>
        <v>28.364629594562157</v>
      </c>
    </row>
    <row r="63" spans="1:15" x14ac:dyDescent="0.25">
      <c r="A63" s="9">
        <v>945.54999999999802</v>
      </c>
      <c r="B63" s="10">
        <v>173</v>
      </c>
      <c r="C63">
        <f t="shared" si="5"/>
        <v>136.20988074559045</v>
      </c>
      <c r="D63">
        <f t="shared" si="6"/>
        <v>293.05000000000189</v>
      </c>
      <c r="E63">
        <f t="shared" si="7"/>
        <v>36.790119254409547</v>
      </c>
      <c r="F63">
        <f t="shared" si="8"/>
        <v>2.6330568916185522</v>
      </c>
      <c r="G63">
        <f t="shared" si="8"/>
        <v>1.2863262030417226E-4</v>
      </c>
      <c r="H63">
        <f t="shared" si="8"/>
        <v>1.24008440327222E-10</v>
      </c>
      <c r="I63">
        <f t="shared" si="8"/>
        <v>1.0687039214196881E-10</v>
      </c>
      <c r="J63">
        <f t="shared" si="12"/>
        <v>2.1598005434004254E-37</v>
      </c>
      <c r="K63">
        <f t="shared" si="9"/>
        <v>2.6331855244697353</v>
      </c>
      <c r="L63">
        <f t="shared" si="10"/>
        <v>34.156933729939809</v>
      </c>
      <c r="M63">
        <f t="shared" si="11"/>
        <v>1166.6961218314998</v>
      </c>
    </row>
    <row r="64" spans="1:15" x14ac:dyDescent="0.25">
      <c r="A64" s="9">
        <v>945.59999999999798</v>
      </c>
      <c r="B64" s="10">
        <v>139</v>
      </c>
      <c r="C64">
        <f t="shared" si="5"/>
        <v>135.97899669496837</v>
      </c>
      <c r="D64">
        <f t="shared" si="6"/>
        <v>293.00000000000193</v>
      </c>
      <c r="E64">
        <f t="shared" si="7"/>
        <v>3.021003305031627</v>
      </c>
      <c r="F64">
        <f t="shared" si="8"/>
        <v>3.0926509667882964</v>
      </c>
      <c r="G64">
        <f t="shared" si="8"/>
        <v>1.7979993778515546E-4</v>
      </c>
      <c r="H64">
        <f t="shared" si="8"/>
        <v>1.9783790103692548E-10</v>
      </c>
      <c r="I64">
        <f t="shared" si="8"/>
        <v>1.7044193245308837E-10</v>
      </c>
      <c r="J64">
        <f t="shared" si="12"/>
        <v>4.8908959130563203E-37</v>
      </c>
      <c r="K64">
        <f t="shared" si="9"/>
        <v>3.0928307670943611</v>
      </c>
      <c r="L64">
        <f t="shared" si="10"/>
        <v>-7.182746206273416E-2</v>
      </c>
      <c r="M64">
        <f t="shared" si="11"/>
        <v>5.1591843063735149E-3</v>
      </c>
    </row>
    <row r="65" spans="1:13" x14ac:dyDescent="0.25">
      <c r="A65" s="9">
        <v>945.64999999999804</v>
      </c>
      <c r="B65" s="10">
        <v>156</v>
      </c>
      <c r="C65">
        <f t="shared" si="5"/>
        <v>135.74811264434629</v>
      </c>
      <c r="D65">
        <f t="shared" si="6"/>
        <v>292.95000000000186</v>
      </c>
      <c r="E65">
        <f t="shared" si="7"/>
        <v>20.251887355653707</v>
      </c>
      <c r="F65">
        <f t="shared" si="8"/>
        <v>3.6187509258293598</v>
      </c>
      <c r="G65">
        <f t="shared" si="8"/>
        <v>2.5037160608510424E-4</v>
      </c>
      <c r="H65">
        <f t="shared" si="8"/>
        <v>3.1443064285618484E-10</v>
      </c>
      <c r="I65">
        <f t="shared" si="8"/>
        <v>2.7080246525694221E-10</v>
      </c>
      <c r="J65">
        <f t="shared" si="12"/>
        <v>1.1033678165417484E-36</v>
      </c>
      <c r="K65">
        <f t="shared" si="9"/>
        <v>3.6190012980206783</v>
      </c>
      <c r="L65">
        <f t="shared" si="10"/>
        <v>16.63288605763303</v>
      </c>
      <c r="M65">
        <f t="shared" si="11"/>
        <v>276.65289860620322</v>
      </c>
    </row>
    <row r="66" spans="1:13" x14ac:dyDescent="0.25">
      <c r="A66" s="9">
        <v>945.699999999998</v>
      </c>
      <c r="B66" s="10">
        <v>148</v>
      </c>
      <c r="C66">
        <f t="shared" si="5"/>
        <v>135.51722859372421</v>
      </c>
      <c r="D66">
        <f t="shared" si="6"/>
        <v>292.90000000000191</v>
      </c>
      <c r="E66">
        <f t="shared" si="7"/>
        <v>12.482771406275788</v>
      </c>
      <c r="F66">
        <f t="shared" si="8"/>
        <v>4.218359542570477</v>
      </c>
      <c r="G66">
        <f t="shared" si="8"/>
        <v>3.4732634879336134E-4</v>
      </c>
      <c r="H66">
        <f t="shared" si="8"/>
        <v>4.9784866746159111E-10</v>
      </c>
      <c r="I66">
        <f t="shared" si="8"/>
        <v>4.286332875937295E-10</v>
      </c>
      <c r="J66">
        <f t="shared" si="12"/>
        <v>2.4797581222207988E-36</v>
      </c>
      <c r="K66">
        <f t="shared" si="9"/>
        <v>4.2187068698457519</v>
      </c>
      <c r="L66">
        <f t="shared" si="10"/>
        <v>8.2640645364300358</v>
      </c>
      <c r="M66">
        <f t="shared" si="11"/>
        <v>68.294762662280576</v>
      </c>
    </row>
    <row r="67" spans="1:13" x14ac:dyDescent="0.25">
      <c r="A67" s="9">
        <v>945.74999999999704</v>
      </c>
      <c r="B67" s="10">
        <v>173</v>
      </c>
      <c r="C67">
        <f t="shared" si="5"/>
        <v>135.28634454310668</v>
      </c>
      <c r="D67">
        <f t="shared" si="6"/>
        <v>292.85000000000286</v>
      </c>
      <c r="E67">
        <f t="shared" si="7"/>
        <v>37.713655456893321</v>
      </c>
      <c r="F67">
        <f t="shared" si="8"/>
        <v>4.8987537795542346</v>
      </c>
      <c r="G67">
        <f t="shared" si="8"/>
        <v>4.8000692626457307E-4</v>
      </c>
      <c r="H67">
        <f t="shared" si="8"/>
        <v>7.8528436720589631E-10</v>
      </c>
      <c r="I67">
        <f t="shared" si="8"/>
        <v>6.7589042551209858E-10</v>
      </c>
      <c r="J67">
        <f t="shared" si="12"/>
        <v>5.5520765863945881E-36</v>
      </c>
      <c r="K67">
        <f t="shared" si="9"/>
        <v>4.8992337879416743</v>
      </c>
      <c r="L67">
        <f t="shared" si="10"/>
        <v>32.814421668951645</v>
      </c>
      <c r="M67">
        <f t="shared" si="11"/>
        <v>1076.7862694677633</v>
      </c>
    </row>
    <row r="68" spans="1:13" x14ac:dyDescent="0.25">
      <c r="A68" s="9">
        <v>945.799999999997</v>
      </c>
      <c r="B68" s="10">
        <v>164</v>
      </c>
      <c r="C68">
        <f t="shared" si="5"/>
        <v>135.0554604924846</v>
      </c>
      <c r="D68">
        <f t="shared" si="6"/>
        <v>292.80000000000291</v>
      </c>
      <c r="E68">
        <f t="shared" si="7"/>
        <v>28.944539507515401</v>
      </c>
      <c r="F68">
        <f t="shared" si="8"/>
        <v>5.6674115057110743</v>
      </c>
      <c r="G68">
        <f t="shared" si="8"/>
        <v>6.6086750001166812E-4</v>
      </c>
      <c r="H68">
        <f t="shared" si="8"/>
        <v>1.2339957740361019E-9</v>
      </c>
      <c r="I68">
        <f t="shared" si="8"/>
        <v>1.061753768299862E-9</v>
      </c>
      <c r="J68">
        <f t="shared" si="12"/>
        <v>1.2383935818483667E-35</v>
      </c>
      <c r="K68">
        <f t="shared" si="9"/>
        <v>5.668072375506835</v>
      </c>
      <c r="L68">
        <f t="shared" si="10"/>
        <v>23.276467132008566</v>
      </c>
      <c r="M68">
        <f t="shared" si="11"/>
        <v>541.79392214747509</v>
      </c>
    </row>
    <row r="69" spans="1:13" x14ac:dyDescent="0.25">
      <c r="A69" s="9">
        <v>945.84999999999695</v>
      </c>
      <c r="B69" s="10">
        <v>164</v>
      </c>
      <c r="C69">
        <f t="shared" si="5"/>
        <v>134.82457644186252</v>
      </c>
      <c r="D69">
        <f t="shared" si="6"/>
        <v>292.75000000000296</v>
      </c>
      <c r="E69">
        <f t="shared" si="7"/>
        <v>29.175423558137481</v>
      </c>
      <c r="F69">
        <f t="shared" si="8"/>
        <v>6.5319221650128005</v>
      </c>
      <c r="G69">
        <f t="shared" si="8"/>
        <v>9.0643862423999625E-4</v>
      </c>
      <c r="H69">
        <f t="shared" si="8"/>
        <v>1.9317793102277511E-9</v>
      </c>
      <c r="I69">
        <f t="shared" si="8"/>
        <v>1.6616075053142521E-9</v>
      </c>
      <c r="J69">
        <f t="shared" si="12"/>
        <v>2.75181386422237E-35</v>
      </c>
      <c r="K69">
        <f t="shared" si="9"/>
        <v>6.5328286072304271</v>
      </c>
      <c r="L69">
        <f t="shared" si="10"/>
        <v>22.642594950907053</v>
      </c>
      <c r="M69">
        <f t="shared" si="11"/>
        <v>512.68710611084157</v>
      </c>
    </row>
    <row r="70" spans="1:13" x14ac:dyDescent="0.25">
      <c r="A70" s="9">
        <v>945.89999999999702</v>
      </c>
      <c r="B70" s="10">
        <v>151</v>
      </c>
      <c r="C70">
        <f t="shared" si="5"/>
        <v>134.59369239123953</v>
      </c>
      <c r="D70">
        <f t="shared" si="6"/>
        <v>292.70000000000289</v>
      </c>
      <c r="E70">
        <f t="shared" si="7"/>
        <v>16.406307608760471</v>
      </c>
      <c r="F70">
        <f t="shared" si="8"/>
        <v>7.4998809908000323</v>
      </c>
      <c r="G70">
        <f t="shared" si="8"/>
        <v>1.2385670686274207E-3</v>
      </c>
      <c r="H70">
        <f t="shared" si="8"/>
        <v>3.0127178863595602E-9</v>
      </c>
      <c r="I70">
        <f t="shared" si="8"/>
        <v>2.5905393697998259E-9</v>
      </c>
      <c r="J70">
        <f t="shared" si="12"/>
        <v>6.0916723170965751E-35</v>
      </c>
      <c r="K70">
        <f t="shared" si="9"/>
        <v>7.5011195634719172</v>
      </c>
      <c r="L70">
        <f t="shared" si="10"/>
        <v>8.9051880452885541</v>
      </c>
      <c r="M70">
        <f t="shared" si="11"/>
        <v>79.30237412195018</v>
      </c>
    </row>
    <row r="71" spans="1:13" x14ac:dyDescent="0.25">
      <c r="A71" s="9">
        <v>945.94999999999698</v>
      </c>
      <c r="B71" s="10">
        <v>186</v>
      </c>
      <c r="C71">
        <f t="shared" si="5"/>
        <v>134.36280834061836</v>
      </c>
      <c r="D71">
        <f t="shared" si="6"/>
        <v>292.65000000000293</v>
      </c>
      <c r="E71">
        <f t="shared" si="7"/>
        <v>51.637191659381642</v>
      </c>
      <c r="F71">
        <f t="shared" si="8"/>
        <v>8.5787667629074704</v>
      </c>
      <c r="G71">
        <f t="shared" si="8"/>
        <v>1.6860007827504239E-3</v>
      </c>
      <c r="H71">
        <f t="shared" si="8"/>
        <v>4.6807617787676477E-9</v>
      </c>
      <c r="I71">
        <f t="shared" si="8"/>
        <v>4.0235468821967874E-9</v>
      </c>
      <c r="J71">
        <f t="shared" si="12"/>
        <v>1.343417899942719E-34</v>
      </c>
      <c r="K71">
        <f t="shared" si="9"/>
        <v>8.5804527723945316</v>
      </c>
      <c r="L71">
        <f t="shared" si="10"/>
        <v>43.056738886987112</v>
      </c>
      <c r="M71">
        <f t="shared" si="11"/>
        <v>1853.8827635821881</v>
      </c>
    </row>
    <row r="72" spans="1:13" x14ac:dyDescent="0.25">
      <c r="A72" s="9">
        <v>945.99999999999704</v>
      </c>
      <c r="B72" s="10">
        <v>173</v>
      </c>
      <c r="C72">
        <f t="shared" si="5"/>
        <v>134.13192428999537</v>
      </c>
      <c r="D72">
        <f t="shared" si="6"/>
        <v>292.60000000000286</v>
      </c>
      <c r="E72">
        <f t="shared" si="7"/>
        <v>38.868075710004632</v>
      </c>
      <c r="F72">
        <f t="shared" si="8"/>
        <v>9.7758035710074278</v>
      </c>
      <c r="G72">
        <f t="shared" si="8"/>
        <v>2.2864048498888712E-3</v>
      </c>
      <c r="H72">
        <f t="shared" si="8"/>
        <v>7.2448888896269176E-9</v>
      </c>
      <c r="I72">
        <f t="shared" si="8"/>
        <v>6.2256550368927771E-9</v>
      </c>
      <c r="J72">
        <f t="shared" si="12"/>
        <v>2.9515003904428862E-34</v>
      </c>
      <c r="K72">
        <f t="shared" si="9"/>
        <v>9.7780899893278601</v>
      </c>
      <c r="L72">
        <f t="shared" si="10"/>
        <v>29.089985720676772</v>
      </c>
      <c r="M72">
        <f t="shared" si="11"/>
        <v>846.22726922917855</v>
      </c>
    </row>
    <row r="73" spans="1:13" x14ac:dyDescent="0.25">
      <c r="A73" s="9">
        <v>946.049999999997</v>
      </c>
      <c r="B73" s="10">
        <v>167</v>
      </c>
      <c r="C73">
        <f t="shared" si="5"/>
        <v>133.90104023937329</v>
      </c>
      <c r="D73">
        <f t="shared" si="6"/>
        <v>292.55000000000291</v>
      </c>
      <c r="E73">
        <f t="shared" si="7"/>
        <v>33.098959760626713</v>
      </c>
      <c r="F73">
        <f t="shared" si="8"/>
        <v>11.097807569315782</v>
      </c>
      <c r="G73">
        <f t="shared" si="8"/>
        <v>3.0889125339313176E-3</v>
      </c>
      <c r="H73">
        <f t="shared" si="8"/>
        <v>1.1171308299152585E-8</v>
      </c>
      <c r="I73">
        <f t="shared" si="8"/>
        <v>9.5966168787804765E-9</v>
      </c>
      <c r="J73">
        <f t="shared" si="12"/>
        <v>6.4599874891684025E-34</v>
      </c>
      <c r="K73">
        <f t="shared" si="9"/>
        <v>11.100896502617637</v>
      </c>
      <c r="L73">
        <f t="shared" si="10"/>
        <v>21.998063258009076</v>
      </c>
      <c r="M73">
        <f t="shared" si="11"/>
        <v>483.91478710336884</v>
      </c>
    </row>
    <row r="74" spans="1:13" x14ac:dyDescent="0.25">
      <c r="A74" s="9">
        <v>946.09999999999695</v>
      </c>
      <c r="B74" s="10">
        <v>182</v>
      </c>
      <c r="C74">
        <f t="shared" si="5"/>
        <v>133.67015618875121</v>
      </c>
      <c r="D74">
        <f t="shared" si="6"/>
        <v>292.50000000000296</v>
      </c>
      <c r="E74">
        <f t="shared" si="7"/>
        <v>48.329843811248793</v>
      </c>
      <c r="F74">
        <f t="shared" si="8"/>
        <v>12.55102027518916</v>
      </c>
      <c r="G74">
        <f t="shared" si="8"/>
        <v>4.1573367723504165E-3</v>
      </c>
      <c r="H74">
        <f t="shared" si="8"/>
        <v>1.7160639298595447E-8</v>
      </c>
      <c r="I74">
        <f t="shared" si="8"/>
        <v>1.4736976085307901E-8</v>
      </c>
      <c r="J74">
        <f t="shared" si="12"/>
        <v>1.4085673789458514E-33</v>
      </c>
      <c r="K74">
        <f t="shared" si="9"/>
        <v>12.555177643859125</v>
      </c>
      <c r="L74">
        <f t="shared" si="10"/>
        <v>35.774666167389668</v>
      </c>
      <c r="M74">
        <f t="shared" si="11"/>
        <v>1279.8267393881749</v>
      </c>
    </row>
    <row r="75" spans="1:13" x14ac:dyDescent="0.25">
      <c r="A75" s="9">
        <v>946.14999999999702</v>
      </c>
      <c r="B75" s="10">
        <v>156</v>
      </c>
      <c r="C75">
        <f t="shared" si="5"/>
        <v>133.43927213812913</v>
      </c>
      <c r="D75">
        <f t="shared" si="6"/>
        <v>292.45000000000289</v>
      </c>
      <c r="E75">
        <f t="shared" si="7"/>
        <v>22.560727861870873</v>
      </c>
      <c r="F75">
        <f t="shared" si="8"/>
        <v>14.140930562614152</v>
      </c>
      <c r="G75">
        <f t="shared" si="8"/>
        <v>5.5741919530898623E-3</v>
      </c>
      <c r="H75">
        <f t="shared" si="8"/>
        <v>2.6261528877803632E-8</v>
      </c>
      <c r="I75">
        <f t="shared" si="8"/>
        <v>2.2545284394286289E-8</v>
      </c>
      <c r="J75">
        <f t="shared" si="12"/>
        <v>3.0597130109129221E-33</v>
      </c>
      <c r="K75">
        <f t="shared" si="9"/>
        <v>14.146504803374054</v>
      </c>
      <c r="L75">
        <f t="shared" si="10"/>
        <v>8.4142230584968196</v>
      </c>
      <c r="M75">
        <f t="shared" si="11"/>
        <v>70.799149678139571</v>
      </c>
    </row>
    <row r="76" spans="1:13" x14ac:dyDescent="0.25">
      <c r="A76" s="9">
        <v>946.19999999999698</v>
      </c>
      <c r="B76" s="10">
        <v>159</v>
      </c>
      <c r="C76">
        <f t="shared" si="5"/>
        <v>133.20838808750705</v>
      </c>
      <c r="D76">
        <f t="shared" si="6"/>
        <v>292.40000000000293</v>
      </c>
      <c r="E76">
        <f t="shared" si="7"/>
        <v>25.791611912492954</v>
      </c>
      <c r="F76">
        <f t="shared" si="8"/>
        <v>15.872088114426454</v>
      </c>
      <c r="G76">
        <f t="shared" si="8"/>
        <v>7.4457037214458767E-3</v>
      </c>
      <c r="H76">
        <f t="shared" si="8"/>
        <v>4.0037197147383524E-8</v>
      </c>
      <c r="I76">
        <f t="shared" ref="I76:J139" si="13">I$5*EXP(-(($D76-I$6)^2)/(2*I$7^2))</f>
        <v>3.4360555376265025E-8</v>
      </c>
      <c r="J76">
        <f t="shared" si="13"/>
        <v>6.6212635961084897E-33</v>
      </c>
      <c r="K76">
        <f t="shared" si="9"/>
        <v>15.879533892545652</v>
      </c>
      <c r="L76">
        <f t="shared" ref="L76:L139" si="14">E76-K76</f>
        <v>9.9120780199473018</v>
      </c>
      <c r="M76">
        <f t="shared" si="11"/>
        <v>98.249290673522424</v>
      </c>
    </row>
    <row r="77" spans="1:13" x14ac:dyDescent="0.25">
      <c r="A77" s="9">
        <v>946.24999999999704</v>
      </c>
      <c r="B77" s="10">
        <v>162</v>
      </c>
      <c r="C77">
        <f t="shared" ref="C77:C140" si="15">$P$12*A77+$Q$12</f>
        <v>132.97750403688406</v>
      </c>
      <c r="D77">
        <f t="shared" ref="D77:D140" si="16">$E$2-A77-$N$5</f>
        <v>292.35000000000286</v>
      </c>
      <c r="E77">
        <f t="shared" ref="E77:E140" si="17">B77-C77</f>
        <v>29.022495963115944</v>
      </c>
      <c r="F77">
        <f t="shared" ref="F77:I140" si="18">F$5*EXP(-(($D77-F$6)^2)/(2*F$7^2))</f>
        <v>17.747911703830479</v>
      </c>
      <c r="G77">
        <f t="shared" si="18"/>
        <v>9.9080159983479955E-3</v>
      </c>
      <c r="H77">
        <f t="shared" si="18"/>
        <v>6.0808521578091299E-8</v>
      </c>
      <c r="I77">
        <f t="shared" si="18"/>
        <v>5.2170109599770896E-8</v>
      </c>
      <c r="J77">
        <f t="shared" si="13"/>
        <v>1.4274410426406859E-32</v>
      </c>
      <c r="K77">
        <f t="shared" ref="K77:K140" si="19">F77+G77+H77+I77+J77</f>
        <v>17.757819832807456</v>
      </c>
      <c r="L77">
        <f t="shared" si="14"/>
        <v>11.264676130308487</v>
      </c>
      <c r="M77">
        <f t="shared" ref="M77:M140" si="20">(L77)^2</f>
        <v>126.89292832074179</v>
      </c>
    </row>
    <row r="78" spans="1:13" x14ac:dyDescent="0.25">
      <c r="A78" s="9">
        <v>946.299999999997</v>
      </c>
      <c r="B78" s="10">
        <v>166</v>
      </c>
      <c r="C78">
        <f t="shared" si="15"/>
        <v>132.74661998626289</v>
      </c>
      <c r="D78">
        <f t="shared" si="16"/>
        <v>292.30000000000291</v>
      </c>
      <c r="E78">
        <f t="shared" si="17"/>
        <v>33.253380013737114</v>
      </c>
      <c r="F78">
        <f t="shared" si="18"/>
        <v>19.770496253644723</v>
      </c>
      <c r="G78">
        <f t="shared" si="18"/>
        <v>1.3134839339117809E-2</v>
      </c>
      <c r="H78">
        <f t="shared" si="18"/>
        <v>9.2007311431290609E-8</v>
      </c>
      <c r="I78">
        <f t="shared" si="18"/>
        <v>7.8911525819651227E-8</v>
      </c>
      <c r="J78">
        <f t="shared" si="13"/>
        <v>3.0657207911191544E-32</v>
      </c>
      <c r="K78">
        <f t="shared" si="19"/>
        <v>19.783631263902677</v>
      </c>
      <c r="L78">
        <f t="shared" si="14"/>
        <v>13.469748749834437</v>
      </c>
      <c r="M78">
        <f t="shared" si="20"/>
        <v>181.4341313836664</v>
      </c>
    </row>
    <row r="79" spans="1:13" x14ac:dyDescent="0.25">
      <c r="A79" s="9">
        <v>946.34999999999695</v>
      </c>
      <c r="B79" s="10">
        <v>160</v>
      </c>
      <c r="C79">
        <f t="shared" si="15"/>
        <v>132.51573593564081</v>
      </c>
      <c r="D79">
        <f t="shared" si="16"/>
        <v>292.25000000000296</v>
      </c>
      <c r="E79">
        <f t="shared" si="17"/>
        <v>27.484264064359195</v>
      </c>
      <c r="F79">
        <f t="shared" si="18"/>
        <v>21.94042314671379</v>
      </c>
      <c r="G79">
        <f t="shared" si="18"/>
        <v>1.7346823049257273E-2</v>
      </c>
      <c r="H79">
        <f t="shared" si="18"/>
        <v>1.3868751079632262E-7</v>
      </c>
      <c r="I79">
        <f t="shared" si="18"/>
        <v>1.189094171137443E-7</v>
      </c>
      <c r="J79">
        <f t="shared" si="13"/>
        <v>6.5594003123634671E-32</v>
      </c>
      <c r="K79">
        <f t="shared" si="19"/>
        <v>21.957770227359976</v>
      </c>
      <c r="L79">
        <f t="shared" si="14"/>
        <v>5.5264938369992187</v>
      </c>
      <c r="M79">
        <f t="shared" si="20"/>
        <v>30.542134130390348</v>
      </c>
    </row>
    <row r="80" spans="1:13" x14ac:dyDescent="0.25">
      <c r="A80" s="9">
        <v>946.39999999999702</v>
      </c>
      <c r="B80" s="10">
        <v>166</v>
      </c>
      <c r="C80">
        <f t="shared" si="15"/>
        <v>132.28485188501782</v>
      </c>
      <c r="D80">
        <f t="shared" si="16"/>
        <v>292.20000000000289</v>
      </c>
      <c r="E80">
        <f t="shared" si="17"/>
        <v>33.715148114982185</v>
      </c>
      <c r="F80">
        <f t="shared" si="18"/>
        <v>24.256578706869249</v>
      </c>
      <c r="G80">
        <f t="shared" si="18"/>
        <v>2.282297472254366E-2</v>
      </c>
      <c r="H80">
        <f t="shared" si="18"/>
        <v>2.0826173591483866E-7</v>
      </c>
      <c r="I80">
        <f t="shared" si="18"/>
        <v>1.7850450335654266E-7</v>
      </c>
      <c r="J80">
        <f t="shared" si="13"/>
        <v>1.3981468568567403E-31</v>
      </c>
      <c r="K80">
        <f t="shared" si="19"/>
        <v>24.279402068358031</v>
      </c>
      <c r="L80">
        <f t="shared" si="14"/>
        <v>9.4357460466241534</v>
      </c>
      <c r="M80">
        <f t="shared" si="20"/>
        <v>89.033303456383337</v>
      </c>
    </row>
    <row r="81" spans="1:13" x14ac:dyDescent="0.25">
      <c r="A81" s="9">
        <v>946.44999999999698</v>
      </c>
      <c r="B81" s="10">
        <v>171</v>
      </c>
      <c r="C81">
        <f t="shared" si="15"/>
        <v>132.05396783439573</v>
      </c>
      <c r="D81">
        <f t="shared" si="16"/>
        <v>292.15000000000293</v>
      </c>
      <c r="E81">
        <f t="shared" si="17"/>
        <v>38.946032165604265</v>
      </c>
      <c r="F81">
        <f t="shared" si="18"/>
        <v>26.715986112056903</v>
      </c>
      <c r="G81">
        <f t="shared" si="18"/>
        <v>2.9914494444467137E-2</v>
      </c>
      <c r="H81">
        <f t="shared" si="18"/>
        <v>3.1155787438171512E-7</v>
      </c>
      <c r="I81">
        <f t="shared" si="18"/>
        <v>2.6695571422984019E-7</v>
      </c>
      <c r="J81">
        <f t="shared" si="13"/>
        <v>2.9689204608142423E-31</v>
      </c>
      <c r="K81">
        <f t="shared" si="19"/>
        <v>26.745901185014954</v>
      </c>
      <c r="L81">
        <f t="shared" si="14"/>
        <v>12.200130980589311</v>
      </c>
      <c r="M81">
        <f t="shared" si="20"/>
        <v>148.84319594353511</v>
      </c>
    </row>
    <row r="82" spans="1:13" x14ac:dyDescent="0.25">
      <c r="A82" s="9">
        <v>946.49999999999704</v>
      </c>
      <c r="B82" s="10">
        <v>163</v>
      </c>
      <c r="C82">
        <f t="shared" si="15"/>
        <v>131.82308378377365</v>
      </c>
      <c r="D82">
        <f t="shared" si="16"/>
        <v>292.10000000000286</v>
      </c>
      <c r="E82">
        <f t="shared" si="17"/>
        <v>31.176916216226346</v>
      </c>
      <c r="F82">
        <f t="shared" si="18"/>
        <v>29.313656215036243</v>
      </c>
      <c r="G82">
        <f t="shared" si="18"/>
        <v>3.9061435867638487E-2</v>
      </c>
      <c r="H82">
        <f t="shared" si="18"/>
        <v>4.6432824001286749E-7</v>
      </c>
      <c r="I82">
        <f t="shared" si="18"/>
        <v>3.9772819870602862E-7</v>
      </c>
      <c r="J82">
        <f t="shared" si="13"/>
        <v>6.280604590579571E-31</v>
      </c>
      <c r="K82">
        <f t="shared" si="19"/>
        <v>29.352718512960319</v>
      </c>
      <c r="L82">
        <f t="shared" si="14"/>
        <v>1.8241977032660266</v>
      </c>
      <c r="M82">
        <f t="shared" si="20"/>
        <v>3.3276972606010462</v>
      </c>
    </row>
    <row r="83" spans="1:13" x14ac:dyDescent="0.25">
      <c r="A83" s="9">
        <v>946.549999999997</v>
      </c>
      <c r="B83" s="10">
        <v>178</v>
      </c>
      <c r="C83">
        <f t="shared" si="15"/>
        <v>131.59219973315157</v>
      </c>
      <c r="D83">
        <f t="shared" si="16"/>
        <v>292.05000000000291</v>
      </c>
      <c r="E83">
        <f t="shared" si="17"/>
        <v>46.407800266848426</v>
      </c>
      <c r="F83">
        <f t="shared" si="18"/>
        <v>32.042462810339984</v>
      </c>
      <c r="G83">
        <f t="shared" si="18"/>
        <v>5.0812651405394552E-2</v>
      </c>
      <c r="H83">
        <f t="shared" si="18"/>
        <v>6.8939571716245864E-7</v>
      </c>
      <c r="I83">
        <f t="shared" si="18"/>
        <v>5.9032430257983338E-7</v>
      </c>
      <c r="J83">
        <f t="shared" si="13"/>
        <v>1.3236143269270313E-30</v>
      </c>
      <c r="K83">
        <f t="shared" si="19"/>
        <v>32.093276741465402</v>
      </c>
      <c r="L83">
        <f t="shared" si="14"/>
        <v>14.314523525383024</v>
      </c>
      <c r="M83">
        <f t="shared" si="20"/>
        <v>204.90558375874403</v>
      </c>
    </row>
    <row r="84" spans="1:13" x14ac:dyDescent="0.25">
      <c r="A84" s="9">
        <v>946.59999999999695</v>
      </c>
      <c r="B84" s="10">
        <v>152</v>
      </c>
      <c r="C84">
        <f t="shared" si="15"/>
        <v>131.36131568252949</v>
      </c>
      <c r="D84">
        <f t="shared" si="16"/>
        <v>292.00000000000296</v>
      </c>
      <c r="E84">
        <f t="shared" si="17"/>
        <v>20.638684317470506</v>
      </c>
      <c r="F84">
        <f t="shared" si="18"/>
        <v>34.89304778129268</v>
      </c>
      <c r="G84">
        <f t="shared" si="18"/>
        <v>6.5849522177025333E-2</v>
      </c>
      <c r="H84">
        <f t="shared" si="18"/>
        <v>1.0196923984363834E-6</v>
      </c>
      <c r="I84">
        <f t="shared" si="18"/>
        <v>8.7287500917281877E-7</v>
      </c>
      <c r="J84">
        <f t="shared" si="13"/>
        <v>2.7789362497019175E-30</v>
      </c>
      <c r="K84">
        <f t="shared" si="19"/>
        <v>34.958899196037109</v>
      </c>
      <c r="L84">
        <f t="shared" si="14"/>
        <v>-14.320214878566603</v>
      </c>
      <c r="M84">
        <f t="shared" si="20"/>
        <v>205.0685541683203</v>
      </c>
    </row>
    <row r="85" spans="1:13" x14ac:dyDescent="0.25">
      <c r="A85" s="9">
        <v>946.64999999999702</v>
      </c>
      <c r="B85" s="10">
        <v>164</v>
      </c>
      <c r="C85">
        <f t="shared" si="15"/>
        <v>131.13043163190741</v>
      </c>
      <c r="D85">
        <f t="shared" si="16"/>
        <v>291.95000000000289</v>
      </c>
      <c r="E85">
        <f t="shared" si="17"/>
        <v>32.869568368092587</v>
      </c>
      <c r="F85">
        <f t="shared" si="18"/>
        <v>37.853761273048057</v>
      </c>
      <c r="G85">
        <f t="shared" si="18"/>
        <v>8.5014012866132638E-2</v>
      </c>
      <c r="H85">
        <f t="shared" si="18"/>
        <v>1.5025429668518731E-6</v>
      </c>
      <c r="I85">
        <f t="shared" si="18"/>
        <v>1.2857915698702642E-6</v>
      </c>
      <c r="J85">
        <f t="shared" si="13"/>
        <v>5.812364292031848E-30</v>
      </c>
      <c r="K85">
        <f t="shared" si="19"/>
        <v>37.938778074248724</v>
      </c>
      <c r="L85">
        <f t="shared" si="14"/>
        <v>-5.069209706156137</v>
      </c>
      <c r="M85">
        <f t="shared" si="20"/>
        <v>25.696887044987587</v>
      </c>
    </row>
    <row r="86" spans="1:13" x14ac:dyDescent="0.25">
      <c r="A86" s="9">
        <v>946.69999999999698</v>
      </c>
      <c r="B86" s="10">
        <v>182</v>
      </c>
      <c r="C86">
        <f t="shared" si="15"/>
        <v>130.89954758128533</v>
      </c>
      <c r="D86">
        <f t="shared" si="16"/>
        <v>291.90000000000293</v>
      </c>
      <c r="E86">
        <f t="shared" si="17"/>
        <v>51.100452418714667</v>
      </c>
      <c r="F86">
        <f t="shared" si="18"/>
        <v>40.910641560085928</v>
      </c>
      <c r="G86">
        <f t="shared" si="18"/>
        <v>0.10934162460650929</v>
      </c>
      <c r="H86">
        <f t="shared" si="18"/>
        <v>2.2056760917561701E-6</v>
      </c>
      <c r="I86">
        <f t="shared" si="18"/>
        <v>1.8868883626277071E-6</v>
      </c>
      <c r="J86">
        <f t="shared" si="13"/>
        <v>1.2111116609221351E-29</v>
      </c>
      <c r="K86">
        <f t="shared" si="19"/>
        <v>41.019987277256888</v>
      </c>
      <c r="L86">
        <f t="shared" si="14"/>
        <v>10.080465141457779</v>
      </c>
      <c r="M86">
        <f t="shared" si="20"/>
        <v>101.6157774681454</v>
      </c>
    </row>
    <row r="87" spans="1:13" x14ac:dyDescent="0.25">
      <c r="A87" s="9">
        <v>946.74999999999704</v>
      </c>
      <c r="B87" s="10">
        <v>170</v>
      </c>
      <c r="C87">
        <f t="shared" si="15"/>
        <v>130.66866353066234</v>
      </c>
      <c r="D87">
        <f t="shared" si="16"/>
        <v>291.85000000000286</v>
      </c>
      <c r="E87">
        <f t="shared" si="17"/>
        <v>39.331336469337657</v>
      </c>
      <c r="F87">
        <f t="shared" si="18"/>
        <v>44.047438607611852</v>
      </c>
      <c r="G87">
        <f t="shared" si="18"/>
        <v>0.14009984212172341</v>
      </c>
      <c r="H87">
        <f t="shared" si="18"/>
        <v>3.2256236078019177E-6</v>
      </c>
      <c r="I87">
        <f t="shared" si="18"/>
        <v>2.758537901647636E-6</v>
      </c>
      <c r="J87">
        <f t="shared" si="13"/>
        <v>2.5140427756213759E-29</v>
      </c>
      <c r="K87">
        <f t="shared" si="19"/>
        <v>44.187544433895084</v>
      </c>
      <c r="L87">
        <f t="shared" si="14"/>
        <v>-4.8562079645574272</v>
      </c>
      <c r="M87">
        <f t="shared" si="20"/>
        <v>23.582755795030991</v>
      </c>
    </row>
    <row r="88" spans="1:13" x14ac:dyDescent="0.25">
      <c r="A88" s="9">
        <v>946.799999999997</v>
      </c>
      <c r="B88" s="10">
        <v>176</v>
      </c>
      <c r="C88">
        <f t="shared" si="15"/>
        <v>130.43777948004026</v>
      </c>
      <c r="D88">
        <f t="shared" si="16"/>
        <v>291.80000000000291</v>
      </c>
      <c r="E88">
        <f t="shared" si="17"/>
        <v>45.562220519959737</v>
      </c>
      <c r="F88">
        <f t="shared" si="18"/>
        <v>47.245684472023513</v>
      </c>
      <c r="G88">
        <f t="shared" si="18"/>
        <v>0.17883268079216114</v>
      </c>
      <c r="H88">
        <f t="shared" si="18"/>
        <v>4.6994037569023026E-6</v>
      </c>
      <c r="I88">
        <f t="shared" si="18"/>
        <v>4.017619677021111E-6</v>
      </c>
      <c r="J88">
        <f t="shared" si="13"/>
        <v>5.1989813251484142E-29</v>
      </c>
      <c r="K88">
        <f t="shared" si="19"/>
        <v>47.424525869839115</v>
      </c>
      <c r="L88">
        <f t="shared" si="14"/>
        <v>-1.862305349879378</v>
      </c>
      <c r="M88">
        <f t="shared" si="20"/>
        <v>3.4681812161893526</v>
      </c>
    </row>
    <row r="89" spans="1:13" x14ac:dyDescent="0.25">
      <c r="A89" s="9">
        <v>946.84999999999604</v>
      </c>
      <c r="B89" s="10">
        <v>180</v>
      </c>
      <c r="C89">
        <f t="shared" si="15"/>
        <v>130.20689542942273</v>
      </c>
      <c r="D89">
        <f t="shared" si="16"/>
        <v>291.75000000000387</v>
      </c>
      <c r="E89">
        <f t="shared" si="17"/>
        <v>49.79310457057727</v>
      </c>
      <c r="F89">
        <f t="shared" si="18"/>
        <v>50.484812660988432</v>
      </c>
      <c r="G89">
        <f t="shared" si="18"/>
        <v>0.22741193075201385</v>
      </c>
      <c r="H89">
        <f t="shared" si="18"/>
        <v>6.8206999996398634E-6</v>
      </c>
      <c r="I89">
        <f t="shared" si="18"/>
        <v>5.8292919519490559E-6</v>
      </c>
      <c r="J89">
        <f t="shared" si="13"/>
        <v>1.0710776809434719E-28</v>
      </c>
      <c r="K89">
        <f t="shared" si="19"/>
        <v>50.712237241732396</v>
      </c>
      <c r="L89">
        <f t="shared" si="14"/>
        <v>-0.91913267115512554</v>
      </c>
      <c r="M89">
        <f t="shared" si="20"/>
        <v>0.84480486718475611</v>
      </c>
    </row>
    <row r="90" spans="1:13" x14ac:dyDescent="0.25">
      <c r="A90" s="9">
        <v>946.899999999996</v>
      </c>
      <c r="B90" s="10">
        <v>177</v>
      </c>
      <c r="C90">
        <f t="shared" si="15"/>
        <v>129.97601137880065</v>
      </c>
      <c r="D90">
        <f t="shared" si="16"/>
        <v>291.70000000000391</v>
      </c>
      <c r="E90">
        <f t="shared" si="17"/>
        <v>47.023988621199351</v>
      </c>
      <c r="F90">
        <f t="shared" si="18"/>
        <v>53.742327399843994</v>
      </c>
      <c r="G90">
        <f t="shared" si="18"/>
        <v>0.2880956636714192</v>
      </c>
      <c r="H90">
        <f t="shared" si="18"/>
        <v>9.862164763016908E-6</v>
      </c>
      <c r="I90">
        <f t="shared" si="18"/>
        <v>8.4259700073857325E-6</v>
      </c>
      <c r="J90">
        <f t="shared" si="13"/>
        <v>2.1982688165520588E-28</v>
      </c>
      <c r="K90">
        <f t="shared" si="19"/>
        <v>54.030441351650182</v>
      </c>
      <c r="L90">
        <f t="shared" si="14"/>
        <v>-7.0064527304508317</v>
      </c>
      <c r="M90">
        <f t="shared" si="20"/>
        <v>49.090379864041914</v>
      </c>
    </row>
    <row r="91" spans="1:13" x14ac:dyDescent="0.25">
      <c r="A91" s="9">
        <v>946.94999999999595</v>
      </c>
      <c r="B91" s="10">
        <v>201</v>
      </c>
      <c r="C91">
        <f t="shared" si="15"/>
        <v>129.74512732817857</v>
      </c>
      <c r="D91">
        <f t="shared" si="16"/>
        <v>291.65000000000396</v>
      </c>
      <c r="E91">
        <f t="shared" si="17"/>
        <v>71.254872671821431</v>
      </c>
      <c r="F91">
        <f t="shared" si="18"/>
        <v>56.994022456890505</v>
      </c>
      <c r="G91">
        <f t="shared" si="18"/>
        <v>0.36359450827287643</v>
      </c>
      <c r="H91">
        <f t="shared" si="18"/>
        <v>1.4206028353975762E-5</v>
      </c>
      <c r="I91">
        <f t="shared" si="18"/>
        <v>1.2133361257321043E-5</v>
      </c>
      <c r="J91">
        <f t="shared" si="13"/>
        <v>4.4946693300853221E-28</v>
      </c>
      <c r="K91">
        <f t="shared" si="19"/>
        <v>57.357643304552994</v>
      </c>
      <c r="L91">
        <f t="shared" si="14"/>
        <v>13.897229367268437</v>
      </c>
      <c r="M91">
        <f t="shared" si="20"/>
        <v>193.1329840864683</v>
      </c>
    </row>
    <row r="92" spans="1:13" x14ac:dyDescent="0.25">
      <c r="A92" s="9">
        <v>946.99999999999602</v>
      </c>
      <c r="B92" s="10">
        <v>196</v>
      </c>
      <c r="C92">
        <f t="shared" si="15"/>
        <v>129.51424327755649</v>
      </c>
      <c r="D92">
        <f t="shared" si="16"/>
        <v>291.60000000000389</v>
      </c>
      <c r="E92">
        <f t="shared" si="17"/>
        <v>66.485756722443512</v>
      </c>
      <c r="F92">
        <f t="shared" si="18"/>
        <v>60.214247806026812</v>
      </c>
      <c r="G92">
        <f t="shared" si="18"/>
        <v>0.45714610739584266</v>
      </c>
      <c r="H92">
        <f t="shared" si="18"/>
        <v>2.0385915418613913E-5</v>
      </c>
      <c r="I92">
        <f t="shared" si="18"/>
        <v>1.7406019489460351E-5</v>
      </c>
      <c r="J92">
        <f t="shared" si="13"/>
        <v>9.1552837973550392E-28</v>
      </c>
      <c r="K92">
        <f t="shared" si="19"/>
        <v>60.671431705357563</v>
      </c>
      <c r="L92">
        <f t="shared" si="14"/>
        <v>5.8143250170859488</v>
      </c>
      <c r="M92">
        <f t="shared" si="20"/>
        <v>33.806375404311517</v>
      </c>
    </row>
    <row r="93" spans="1:13" x14ac:dyDescent="0.25">
      <c r="A93" s="9">
        <v>947.04999999999598</v>
      </c>
      <c r="B93" s="10">
        <v>199</v>
      </c>
      <c r="C93">
        <f t="shared" si="15"/>
        <v>129.28335922693441</v>
      </c>
      <c r="D93">
        <f t="shared" si="16"/>
        <v>291.55000000000393</v>
      </c>
      <c r="E93">
        <f t="shared" si="17"/>
        <v>69.716640773065592</v>
      </c>
      <c r="F93">
        <f t="shared" si="18"/>
        <v>63.376220986587533</v>
      </c>
      <c r="G93">
        <f t="shared" si="18"/>
        <v>0.57259803682188537</v>
      </c>
      <c r="H93">
        <f t="shared" si="18"/>
        <v>2.9143712658335328E-5</v>
      </c>
      <c r="I93">
        <f t="shared" si="18"/>
        <v>2.4875677628297161E-5</v>
      </c>
      <c r="J93">
        <f t="shared" si="13"/>
        <v>1.8578172602715993E-27</v>
      </c>
      <c r="K93">
        <f t="shared" si="19"/>
        <v>63.948873042799711</v>
      </c>
      <c r="L93">
        <f t="shared" si="14"/>
        <v>5.7677677302658807</v>
      </c>
      <c r="M93">
        <f t="shared" si="20"/>
        <v>33.267144590296432</v>
      </c>
    </row>
    <row r="94" spans="1:13" x14ac:dyDescent="0.25">
      <c r="A94" s="9">
        <v>947.09999999999604</v>
      </c>
      <c r="B94" s="10">
        <v>181</v>
      </c>
      <c r="C94">
        <f t="shared" si="15"/>
        <v>129.05247517631142</v>
      </c>
      <c r="D94">
        <f t="shared" si="16"/>
        <v>291.50000000000387</v>
      </c>
      <c r="E94">
        <f t="shared" si="17"/>
        <v>51.947524823688582</v>
      </c>
      <c r="F94">
        <f t="shared" si="18"/>
        <v>66.452378611446747</v>
      </c>
      <c r="G94">
        <f t="shared" si="18"/>
        <v>0.71449928873581137</v>
      </c>
      <c r="H94">
        <f t="shared" si="18"/>
        <v>4.1506551494031783E-5</v>
      </c>
      <c r="I94">
        <f t="shared" si="18"/>
        <v>3.5416651016319223E-5</v>
      </c>
      <c r="J94">
        <f t="shared" si="13"/>
        <v>3.7557034506737714E-27</v>
      </c>
      <c r="K94">
        <f t="shared" si="19"/>
        <v>67.166954823385069</v>
      </c>
      <c r="L94">
        <f t="shared" si="14"/>
        <v>-15.219429999696487</v>
      </c>
      <c r="M94">
        <f t="shared" si="20"/>
        <v>231.63104951566143</v>
      </c>
    </row>
    <row r="95" spans="1:13" x14ac:dyDescent="0.25">
      <c r="A95" s="9">
        <v>947.149999999996</v>
      </c>
      <c r="B95" s="10">
        <v>176</v>
      </c>
      <c r="C95">
        <f t="shared" si="15"/>
        <v>128.82159112568934</v>
      </c>
      <c r="D95">
        <f t="shared" si="16"/>
        <v>291.45000000000391</v>
      </c>
      <c r="E95">
        <f t="shared" si="17"/>
        <v>47.178408874310662</v>
      </c>
      <c r="F95">
        <f t="shared" si="18"/>
        <v>69.414762119486198</v>
      </c>
      <c r="G95">
        <f t="shared" si="18"/>
        <v>0.88820019548968732</v>
      </c>
      <c r="H95">
        <f t="shared" si="18"/>
        <v>5.8890541216360397E-5</v>
      </c>
      <c r="I95">
        <f t="shared" si="18"/>
        <v>5.0233932961886428E-5</v>
      </c>
      <c r="J95">
        <f t="shared" si="13"/>
        <v>7.5637420668632409E-27</v>
      </c>
      <c r="K95">
        <f t="shared" si="19"/>
        <v>70.303071439450065</v>
      </c>
      <c r="L95">
        <f t="shared" si="14"/>
        <v>-23.124662565139403</v>
      </c>
      <c r="M95">
        <f t="shared" si="20"/>
        <v>534.75001875155965</v>
      </c>
    </row>
    <row r="96" spans="1:13" x14ac:dyDescent="0.25">
      <c r="A96" s="9">
        <v>947.19999999999595</v>
      </c>
      <c r="B96" s="10">
        <v>207</v>
      </c>
      <c r="C96">
        <f t="shared" si="15"/>
        <v>128.59070707506817</v>
      </c>
      <c r="D96">
        <f t="shared" si="16"/>
        <v>291.40000000000396</v>
      </c>
      <c r="E96">
        <f t="shared" si="17"/>
        <v>78.409292924931833</v>
      </c>
      <c r="F96">
        <f t="shared" si="18"/>
        <v>72.235430621089421</v>
      </c>
      <c r="G96">
        <f t="shared" si="18"/>
        <v>1.0999603880717339</v>
      </c>
      <c r="H96">
        <f t="shared" si="18"/>
        <v>8.323990128322437E-5</v>
      </c>
      <c r="I96">
        <f t="shared" si="18"/>
        <v>7.098130649393363E-5</v>
      </c>
      <c r="J96">
        <f t="shared" si="13"/>
        <v>1.5175368481371303E-26</v>
      </c>
      <c r="K96">
        <f t="shared" si="19"/>
        <v>73.335545230368936</v>
      </c>
      <c r="L96">
        <f t="shared" si="14"/>
        <v>5.073747694562897</v>
      </c>
      <c r="M96">
        <f t="shared" si="20"/>
        <v>25.742915668082311</v>
      </c>
    </row>
    <row r="97" spans="1:13" x14ac:dyDescent="0.25">
      <c r="A97" s="9">
        <v>947.24999999999602</v>
      </c>
      <c r="B97" s="10">
        <v>194</v>
      </c>
      <c r="C97">
        <f t="shared" si="15"/>
        <v>128.35982302444518</v>
      </c>
      <c r="D97">
        <f t="shared" si="16"/>
        <v>291.35000000000389</v>
      </c>
      <c r="E97">
        <f t="shared" si="17"/>
        <v>65.640176975554823</v>
      </c>
      <c r="F97">
        <f t="shared" si="18"/>
        <v>74.886892592533101</v>
      </c>
      <c r="G97">
        <f t="shared" si="18"/>
        <v>1.3570640452389129</v>
      </c>
      <c r="H97">
        <f t="shared" si="18"/>
        <v>1.1721270401105726E-4</v>
      </c>
      <c r="I97">
        <f t="shared" si="18"/>
        <v>9.9918961918719998E-5</v>
      </c>
      <c r="J97">
        <f t="shared" si="13"/>
        <v>3.0331849853844347E-26</v>
      </c>
      <c r="K97">
        <f t="shared" si="19"/>
        <v>76.24417376943795</v>
      </c>
      <c r="L97">
        <f t="shared" si="14"/>
        <v>-10.603996793883127</v>
      </c>
      <c r="M97">
        <f t="shared" si="20"/>
        <v>112.44474800468363</v>
      </c>
    </row>
    <row r="98" spans="1:13" x14ac:dyDescent="0.25">
      <c r="A98" s="9">
        <v>947.29999999999598</v>
      </c>
      <c r="B98" s="10">
        <v>205</v>
      </c>
      <c r="C98">
        <f t="shared" si="15"/>
        <v>128.1289389738231</v>
      </c>
      <c r="D98">
        <f t="shared" si="16"/>
        <v>291.30000000000393</v>
      </c>
      <c r="E98">
        <f t="shared" si="17"/>
        <v>76.871061026176903</v>
      </c>
      <c r="F98">
        <f t="shared" si="18"/>
        <v>77.34254728423511</v>
      </c>
      <c r="G98">
        <f t="shared" si="18"/>
        <v>1.6679412922801229</v>
      </c>
      <c r="H98">
        <f t="shared" si="18"/>
        <v>1.6442768064832357E-4</v>
      </c>
      <c r="I98">
        <f t="shared" si="18"/>
        <v>1.4012284792240678E-4</v>
      </c>
      <c r="J98">
        <f t="shared" si="13"/>
        <v>6.0397041742558877E-26</v>
      </c>
      <c r="K98">
        <f t="shared" si="19"/>
        <v>79.010793127043797</v>
      </c>
      <c r="L98">
        <f t="shared" si="14"/>
        <v>-2.1397321008668939</v>
      </c>
      <c r="M98">
        <f t="shared" si="20"/>
        <v>4.5784534634802512</v>
      </c>
    </row>
    <row r="99" spans="1:13" x14ac:dyDescent="0.25">
      <c r="A99" s="9">
        <v>947.34999999999604</v>
      </c>
      <c r="B99" s="10">
        <v>207</v>
      </c>
      <c r="C99">
        <f t="shared" si="15"/>
        <v>127.89805492320102</v>
      </c>
      <c r="D99">
        <f t="shared" si="16"/>
        <v>291.25000000000387</v>
      </c>
      <c r="E99">
        <f t="shared" si="17"/>
        <v>79.101945076798984</v>
      </c>
      <c r="F99">
        <f t="shared" si="18"/>
        <v>79.577126058050283</v>
      </c>
      <c r="G99">
        <f t="shared" si="18"/>
        <v>2.0422941534998964</v>
      </c>
      <c r="H99">
        <f t="shared" si="18"/>
        <v>2.2979061861716935E-4</v>
      </c>
      <c r="I99">
        <f t="shared" si="18"/>
        <v>1.9576142386929646E-4</v>
      </c>
      <c r="J99">
        <f t="shared" si="13"/>
        <v>1.1980903072135807E-25</v>
      </c>
      <c r="K99">
        <f t="shared" si="19"/>
        <v>81.619845763592664</v>
      </c>
      <c r="L99">
        <f t="shared" si="14"/>
        <v>-2.5179006867936806</v>
      </c>
      <c r="M99">
        <f t="shared" si="20"/>
        <v>6.3398238685560884</v>
      </c>
    </row>
    <row r="100" spans="1:13" x14ac:dyDescent="0.25">
      <c r="A100" s="9">
        <v>947.399999999996</v>
      </c>
      <c r="B100" s="10">
        <v>192</v>
      </c>
      <c r="C100">
        <f t="shared" si="15"/>
        <v>127.66717087257894</v>
      </c>
      <c r="D100">
        <f t="shared" si="16"/>
        <v>291.20000000000391</v>
      </c>
      <c r="E100">
        <f t="shared" si="17"/>
        <v>64.332829127421064</v>
      </c>
      <c r="F100">
        <f t="shared" si="18"/>
        <v>81.567123493000125</v>
      </c>
      <c r="G100">
        <f t="shared" si="18"/>
        <v>2.491224953003182</v>
      </c>
      <c r="H100">
        <f t="shared" si="18"/>
        <v>3.1992396621495587E-4</v>
      </c>
      <c r="I100">
        <f t="shared" si="18"/>
        <v>2.7245977419824513E-4</v>
      </c>
      <c r="J100">
        <f t="shared" si="13"/>
        <v>2.3676666641865717E-25</v>
      </c>
      <c r="K100">
        <f t="shared" si="19"/>
        <v>84.058940829743719</v>
      </c>
      <c r="L100">
        <f t="shared" si="14"/>
        <v>-19.726111702322655</v>
      </c>
      <c r="M100">
        <f t="shared" si="20"/>
        <v>389.1194828925108</v>
      </c>
    </row>
    <row r="101" spans="1:13" x14ac:dyDescent="0.25">
      <c r="A101" s="9">
        <v>947.44999999999595</v>
      </c>
      <c r="B101" s="10">
        <v>201</v>
      </c>
      <c r="C101">
        <f t="shared" si="15"/>
        <v>127.43628682195686</v>
      </c>
      <c r="D101">
        <f t="shared" si="16"/>
        <v>291.15000000000396</v>
      </c>
      <c r="E101">
        <f t="shared" si="17"/>
        <v>73.563713178043145</v>
      </c>
      <c r="F101">
        <f t="shared" si="18"/>
        <v>83.291208021182868</v>
      </c>
      <c r="G101">
        <f t="shared" si="18"/>
        <v>3.0273645006657439</v>
      </c>
      <c r="H101">
        <f t="shared" si="18"/>
        <v>4.4372957288197712E-4</v>
      </c>
      <c r="I101">
        <f t="shared" si="18"/>
        <v>3.7777636811512879E-4</v>
      </c>
      <c r="J101">
        <f t="shared" si="13"/>
        <v>4.6613174621681194E-25</v>
      </c>
      <c r="K101">
        <f t="shared" si="19"/>
        <v>86.319394027789599</v>
      </c>
      <c r="L101">
        <f t="shared" si="14"/>
        <v>-12.755680849746454</v>
      </c>
      <c r="M101">
        <f t="shared" si="20"/>
        <v>162.70739394058842</v>
      </c>
    </row>
    <row r="102" spans="1:13" x14ac:dyDescent="0.25">
      <c r="A102" s="9">
        <v>947.49999999999602</v>
      </c>
      <c r="B102" s="10">
        <v>252</v>
      </c>
      <c r="C102">
        <f t="shared" si="15"/>
        <v>127.20540277133387</v>
      </c>
      <c r="D102">
        <f t="shared" si="16"/>
        <v>291.10000000000389</v>
      </c>
      <c r="E102">
        <f t="shared" si="17"/>
        <v>124.79459722866613</v>
      </c>
      <c r="F102">
        <f t="shared" si="18"/>
        <v>84.73060208801256</v>
      </c>
      <c r="G102">
        <f t="shared" si="18"/>
        <v>3.6649968039973579</v>
      </c>
      <c r="H102">
        <f t="shared" si="18"/>
        <v>6.1312226826312191E-4</v>
      </c>
      <c r="I102">
        <f t="shared" si="18"/>
        <v>5.218243000603424E-4</v>
      </c>
      <c r="J102">
        <f t="shared" si="13"/>
        <v>9.1422674425487031E-25</v>
      </c>
      <c r="K102">
        <f t="shared" si="19"/>
        <v>88.396733838578243</v>
      </c>
      <c r="L102">
        <f t="shared" si="14"/>
        <v>36.397863390087892</v>
      </c>
      <c r="M102">
        <f t="shared" si="20"/>
        <v>1324.8044593635004</v>
      </c>
    </row>
    <row r="103" spans="1:13" x14ac:dyDescent="0.25">
      <c r="A103" s="9">
        <v>947.54999999999598</v>
      </c>
      <c r="B103" s="10">
        <v>194</v>
      </c>
      <c r="C103">
        <f t="shared" si="15"/>
        <v>126.97451872071269</v>
      </c>
      <c r="D103">
        <f t="shared" si="16"/>
        <v>291.05000000000393</v>
      </c>
      <c r="E103">
        <f t="shared" si="17"/>
        <v>67.025481279287305</v>
      </c>
      <c r="F103">
        <f t="shared" si="18"/>
        <v>85.869422376055041</v>
      </c>
      <c r="G103">
        <f t="shared" si="18"/>
        <v>4.4201764257843319</v>
      </c>
      <c r="H103">
        <f t="shared" si="18"/>
        <v>8.4398149267864348E-4</v>
      </c>
      <c r="I103">
        <f t="shared" si="18"/>
        <v>7.1807685526819058E-4</v>
      </c>
      <c r="J103">
        <f t="shared" si="13"/>
        <v>1.7863077363698292E-24</v>
      </c>
      <c r="K103">
        <f t="shared" si="19"/>
        <v>90.291160860187318</v>
      </c>
      <c r="L103">
        <f t="shared" si="14"/>
        <v>-23.265679580900013</v>
      </c>
      <c r="M103">
        <f t="shared" si="20"/>
        <v>541.29184636110779</v>
      </c>
    </row>
    <row r="104" spans="1:13" x14ac:dyDescent="0.25">
      <c r="A104" s="9">
        <v>947.59999999999604</v>
      </c>
      <c r="B104" s="10">
        <v>200</v>
      </c>
      <c r="C104">
        <f t="shared" si="15"/>
        <v>126.7436346700897</v>
      </c>
      <c r="D104">
        <f t="shared" si="16"/>
        <v>291.00000000000387</v>
      </c>
      <c r="E104">
        <f t="shared" si="17"/>
        <v>73.256365329910295</v>
      </c>
      <c r="F104">
        <f t="shared" si="18"/>
        <v>86.694971478511832</v>
      </c>
      <c r="G104">
        <f t="shared" si="18"/>
        <v>5.3108339796542712</v>
      </c>
      <c r="H104">
        <f t="shared" si="18"/>
        <v>1.1573797361476947E-3</v>
      </c>
      <c r="I104">
        <f t="shared" si="18"/>
        <v>9.8440696134014134E-4</v>
      </c>
      <c r="J104">
        <f t="shared" si="13"/>
        <v>3.4770885753390704E-24</v>
      </c>
      <c r="K104">
        <f t="shared" si="19"/>
        <v>92.007947244863587</v>
      </c>
      <c r="L104">
        <f t="shared" si="14"/>
        <v>-18.751581914953292</v>
      </c>
      <c r="M104">
        <f t="shared" si="20"/>
        <v>351.62182431320338</v>
      </c>
    </row>
    <row r="105" spans="1:13" x14ac:dyDescent="0.25">
      <c r="A105" s="9">
        <v>947.649999999996</v>
      </c>
      <c r="B105" s="10">
        <v>193</v>
      </c>
      <c r="C105">
        <f t="shared" si="15"/>
        <v>126.51275061946762</v>
      </c>
      <c r="D105">
        <f t="shared" si="16"/>
        <v>290.95000000000391</v>
      </c>
      <c r="E105">
        <f t="shared" si="17"/>
        <v>66.487249380532376</v>
      </c>
      <c r="F105">
        <f t="shared" si="18"/>
        <v>87.197973535017297</v>
      </c>
      <c r="G105">
        <f t="shared" si="18"/>
        <v>6.3568646429431857</v>
      </c>
      <c r="H105">
        <f t="shared" si="18"/>
        <v>1.5811604506072658E-3</v>
      </c>
      <c r="I105">
        <f t="shared" si="18"/>
        <v>1.3444217843613315E-3</v>
      </c>
      <c r="J105">
        <f t="shared" si="13"/>
        <v>6.7426768549382648E-24</v>
      </c>
      <c r="K105">
        <f t="shared" si="19"/>
        <v>93.557763760195456</v>
      </c>
      <c r="L105">
        <f t="shared" si="14"/>
        <v>-27.070514379663081</v>
      </c>
      <c r="M105">
        <f t="shared" si="20"/>
        <v>732.81274877954559</v>
      </c>
    </row>
    <row r="106" spans="1:13" x14ac:dyDescent="0.25">
      <c r="A106" s="9">
        <v>947.69999999999595</v>
      </c>
      <c r="B106" s="10">
        <v>189</v>
      </c>
      <c r="C106">
        <f t="shared" si="15"/>
        <v>126.28186656884554</v>
      </c>
      <c r="D106">
        <f t="shared" si="16"/>
        <v>290.90000000000396</v>
      </c>
      <c r="E106">
        <f t="shared" si="17"/>
        <v>62.718133431154456</v>
      </c>
      <c r="F106">
        <f t="shared" si="18"/>
        <v>87.37274771600093</v>
      </c>
      <c r="G106">
        <f t="shared" si="18"/>
        <v>7.5801939947543389</v>
      </c>
      <c r="H106">
        <f t="shared" si="18"/>
        <v>2.1519547197840234E-3</v>
      </c>
      <c r="I106">
        <f t="shared" si="18"/>
        <v>1.8291676972502931E-3</v>
      </c>
      <c r="J106">
        <f t="shared" si="13"/>
        <v>1.3025849510720014E-23</v>
      </c>
      <c r="K106">
        <f t="shared" si="19"/>
        <v>94.9569228331723</v>
      </c>
      <c r="L106">
        <f t="shared" si="14"/>
        <v>-32.238789402017844</v>
      </c>
      <c r="M106">
        <f t="shared" si="20"/>
        <v>1039.339542107658</v>
      </c>
    </row>
    <row r="107" spans="1:13" x14ac:dyDescent="0.25">
      <c r="A107" s="9">
        <v>947.74999999999602</v>
      </c>
      <c r="B107" s="10">
        <v>200</v>
      </c>
      <c r="C107">
        <f t="shared" si="15"/>
        <v>126.05098251822346</v>
      </c>
      <c r="D107">
        <f t="shared" si="16"/>
        <v>290.85000000000389</v>
      </c>
      <c r="E107">
        <f t="shared" si="17"/>
        <v>73.949017481776536</v>
      </c>
      <c r="F107">
        <f t="shared" si="18"/>
        <v>87.217315018847188</v>
      </c>
      <c r="G107">
        <f t="shared" si="18"/>
        <v>9.0048149863659024</v>
      </c>
      <c r="H107">
        <f t="shared" si="18"/>
        <v>2.91774566504972E-3</v>
      </c>
      <c r="I107">
        <f t="shared" si="18"/>
        <v>2.479297388795201E-3</v>
      </c>
      <c r="J107">
        <f t="shared" si="13"/>
        <v>2.5068992699642286E-23</v>
      </c>
      <c r="K107">
        <f t="shared" si="19"/>
        <v>96.227527048266921</v>
      </c>
      <c r="L107">
        <f t="shared" si="14"/>
        <v>-22.278509566490385</v>
      </c>
      <c r="M107">
        <f t="shared" si="20"/>
        <v>496.33198850420359</v>
      </c>
    </row>
    <row r="108" spans="1:13" x14ac:dyDescent="0.25">
      <c r="A108" s="9">
        <v>947.79999999999598</v>
      </c>
      <c r="B108" s="10">
        <v>238</v>
      </c>
      <c r="C108">
        <f t="shared" si="15"/>
        <v>125.82009846760138</v>
      </c>
      <c r="D108">
        <f t="shared" si="16"/>
        <v>290.80000000000393</v>
      </c>
      <c r="E108">
        <f t="shared" si="17"/>
        <v>112.17990153239862</v>
      </c>
      <c r="F108">
        <f t="shared" si="18"/>
        <v>86.733435568639564</v>
      </c>
      <c r="G108">
        <f t="shared" si="18"/>
        <v>10.656789454536604</v>
      </c>
      <c r="H108">
        <f t="shared" si="18"/>
        <v>3.9411126951726149E-3</v>
      </c>
      <c r="I108">
        <f t="shared" si="18"/>
        <v>3.3478102930965033E-3</v>
      </c>
      <c r="J108">
        <f t="shared" si="13"/>
        <v>4.8064544269144274E-23</v>
      </c>
      <c r="K108">
        <f t="shared" si="19"/>
        <v>97.397513946164437</v>
      </c>
      <c r="L108">
        <f t="shared" si="14"/>
        <v>14.782387586234179</v>
      </c>
      <c r="M108">
        <f t="shared" si="20"/>
        <v>218.51898274965038</v>
      </c>
    </row>
    <row r="109" spans="1:13" x14ac:dyDescent="0.25">
      <c r="A109" s="9">
        <v>947.84999999999604</v>
      </c>
      <c r="B109" s="10">
        <v>213</v>
      </c>
      <c r="C109">
        <f t="shared" si="15"/>
        <v>125.58921441697839</v>
      </c>
      <c r="D109">
        <f t="shared" si="16"/>
        <v>290.75000000000387</v>
      </c>
      <c r="E109">
        <f t="shared" si="17"/>
        <v>87.410785583021607</v>
      </c>
      <c r="F109">
        <f t="shared" si="18"/>
        <v>85.92657544042909</v>
      </c>
      <c r="G109">
        <f t="shared" si="18"/>
        <v>12.564207330966525</v>
      </c>
      <c r="H109">
        <f t="shared" si="18"/>
        <v>5.3033146167048469E-3</v>
      </c>
      <c r="I109">
        <f t="shared" si="18"/>
        <v>4.5035000833562938E-3</v>
      </c>
      <c r="J109">
        <f t="shared" si="13"/>
        <v>9.1805751784924089E-23</v>
      </c>
      <c r="K109">
        <f t="shared" si="19"/>
        <v>98.500589586095685</v>
      </c>
      <c r="L109">
        <f t="shared" si="14"/>
        <v>-11.089804003074079</v>
      </c>
      <c r="M109">
        <f t="shared" si="20"/>
        <v>122.98375282659786</v>
      </c>
    </row>
    <row r="110" spans="1:13" x14ac:dyDescent="0.25">
      <c r="A110" s="9">
        <v>947.899999999996</v>
      </c>
      <c r="B110" s="10">
        <v>235</v>
      </c>
      <c r="C110">
        <f t="shared" si="15"/>
        <v>125.35833036635722</v>
      </c>
      <c r="D110">
        <f t="shared" si="16"/>
        <v>290.70000000000391</v>
      </c>
      <c r="E110">
        <f t="shared" si="17"/>
        <v>109.64166963364278</v>
      </c>
      <c r="F110">
        <f t="shared" si="18"/>
        <v>84.805803877491655</v>
      </c>
      <c r="G110">
        <f t="shared" si="18"/>
        <v>14.75709661962628</v>
      </c>
      <c r="H110">
        <f t="shared" si="18"/>
        <v>7.1094016120107854E-3</v>
      </c>
      <c r="I110">
        <f t="shared" si="18"/>
        <v>6.0352689374700355E-3</v>
      </c>
      <c r="J110">
        <f t="shared" si="13"/>
        <v>1.7469161962679644E-22</v>
      </c>
      <c r="K110">
        <f t="shared" si="19"/>
        <v>99.576045167667417</v>
      </c>
      <c r="L110">
        <f t="shared" si="14"/>
        <v>10.065624465975361</v>
      </c>
      <c r="M110">
        <f t="shared" si="20"/>
        <v>101.31679589004177</v>
      </c>
    </row>
    <row r="111" spans="1:13" x14ac:dyDescent="0.25">
      <c r="A111" s="9">
        <v>947.94999999999504</v>
      </c>
      <c r="B111" s="10">
        <v>239</v>
      </c>
      <c r="C111">
        <f t="shared" si="15"/>
        <v>125.12744631573878</v>
      </c>
      <c r="D111">
        <f t="shared" si="16"/>
        <v>290.65000000000487</v>
      </c>
      <c r="E111">
        <f t="shared" si="17"/>
        <v>113.87255368426122</v>
      </c>
      <c r="F111">
        <f t="shared" si="18"/>
        <v>83.383623607898528</v>
      </c>
      <c r="G111">
        <f t="shared" si="18"/>
        <v>17.267277344687187</v>
      </c>
      <c r="H111">
        <f t="shared" si="18"/>
        <v>9.4945813954022459E-3</v>
      </c>
      <c r="I111">
        <f t="shared" si="18"/>
        <v>8.0574978313664135E-3</v>
      </c>
      <c r="J111">
        <f t="shared" si="13"/>
        <v>3.3115503977186667E-22</v>
      </c>
      <c r="K111">
        <f t="shared" si="19"/>
        <v>100.66845303181249</v>
      </c>
      <c r="L111">
        <f t="shared" si="14"/>
        <v>13.20410065244873</v>
      </c>
      <c r="M111">
        <f t="shared" si="20"/>
        <v>174.34827403999699</v>
      </c>
    </row>
    <row r="112" spans="1:13" x14ac:dyDescent="0.25">
      <c r="A112" s="9">
        <v>947.999999999995</v>
      </c>
      <c r="B112" s="10">
        <v>253</v>
      </c>
      <c r="C112">
        <f t="shared" si="15"/>
        <v>124.8965622651167</v>
      </c>
      <c r="D112">
        <f t="shared" si="16"/>
        <v>290.60000000000491</v>
      </c>
      <c r="E112">
        <f t="shared" si="17"/>
        <v>128.1034377348833</v>
      </c>
      <c r="F112">
        <f t="shared" si="18"/>
        <v>81.675738698251166</v>
      </c>
      <c r="G112">
        <f t="shared" si="18"/>
        <v>20.128153049510697</v>
      </c>
      <c r="H112">
        <f t="shared" si="18"/>
        <v>1.2632104598662116E-2</v>
      </c>
      <c r="I112">
        <f t="shared" si="18"/>
        <v>1.0716695343229627E-2</v>
      </c>
      <c r="J112">
        <f t="shared" si="13"/>
        <v>6.2538546586899396E-22</v>
      </c>
      <c r="K112">
        <f t="shared" si="19"/>
        <v>101.82724054770377</v>
      </c>
      <c r="L112">
        <f t="shared" si="14"/>
        <v>26.276197187179534</v>
      </c>
      <c r="M112">
        <f t="shared" si="20"/>
        <v>690.43853861954165</v>
      </c>
    </row>
    <row r="113" spans="1:13" x14ac:dyDescent="0.25">
      <c r="A113" s="9">
        <v>948.04999999999495</v>
      </c>
      <c r="B113" s="10">
        <v>217</v>
      </c>
      <c r="C113">
        <f t="shared" si="15"/>
        <v>124.66567821449462</v>
      </c>
      <c r="D113">
        <f t="shared" si="16"/>
        <v>290.55000000000496</v>
      </c>
      <c r="E113">
        <f t="shared" si="17"/>
        <v>92.334321785505381</v>
      </c>
      <c r="F113">
        <f t="shared" si="18"/>
        <v>79.700765971473771</v>
      </c>
      <c r="G113">
        <f t="shared" si="18"/>
        <v>23.374434081373963</v>
      </c>
      <c r="H113">
        <f t="shared" si="18"/>
        <v>1.6742978587442399E-2</v>
      </c>
      <c r="I113">
        <f t="shared" si="18"/>
        <v>1.419968432198237E-2</v>
      </c>
      <c r="J113">
        <f t="shared" si="13"/>
        <v>1.1765796062547274E-21</v>
      </c>
      <c r="K113">
        <f t="shared" si="19"/>
        <v>103.10614271575716</v>
      </c>
      <c r="L113">
        <f t="shared" si="14"/>
        <v>-10.771820930251778</v>
      </c>
      <c r="M113">
        <f t="shared" si="20"/>
        <v>116.03212615341027</v>
      </c>
    </row>
    <row r="114" spans="1:13" x14ac:dyDescent="0.25">
      <c r="A114" s="9">
        <v>948.09999999999502</v>
      </c>
      <c r="B114" s="10">
        <v>207</v>
      </c>
      <c r="C114">
        <f t="shared" si="15"/>
        <v>124.43479416387254</v>
      </c>
      <c r="D114">
        <f t="shared" si="16"/>
        <v>290.50000000000489</v>
      </c>
      <c r="E114">
        <f t="shared" si="17"/>
        <v>82.565205836127461</v>
      </c>
      <c r="F114">
        <f t="shared" si="18"/>
        <v>77.479897401324109</v>
      </c>
      <c r="G114">
        <f t="shared" si="18"/>
        <v>27.041787855404195</v>
      </c>
      <c r="H114">
        <f t="shared" si="18"/>
        <v>2.2107867244016019E-2</v>
      </c>
      <c r="I114">
        <f t="shared" si="18"/>
        <v>1.8743626083604119E-2</v>
      </c>
      <c r="J114">
        <f t="shared" si="13"/>
        <v>2.2052202230081278E-21</v>
      </c>
      <c r="K114">
        <f t="shared" si="19"/>
        <v>104.56253675005593</v>
      </c>
      <c r="L114">
        <f t="shared" si="14"/>
        <v>-21.997330913928465</v>
      </c>
      <c r="M114">
        <f t="shared" si="20"/>
        <v>483.88256733687291</v>
      </c>
    </row>
    <row r="115" spans="1:13" x14ac:dyDescent="0.25">
      <c r="A115" s="9">
        <v>948.14999999999498</v>
      </c>
      <c r="B115" s="10">
        <v>236</v>
      </c>
      <c r="C115">
        <f t="shared" si="15"/>
        <v>124.20391011325046</v>
      </c>
      <c r="D115">
        <f t="shared" si="16"/>
        <v>290.45000000000493</v>
      </c>
      <c r="E115">
        <f t="shared" si="17"/>
        <v>111.79608988674954</v>
      </c>
      <c r="F115">
        <f t="shared" si="18"/>
        <v>75.036522039387961</v>
      </c>
      <c r="G115">
        <f t="shared" si="18"/>
        <v>31.166412565906761</v>
      </c>
      <c r="H115">
        <f t="shared" si="18"/>
        <v>2.9081586275177467E-2</v>
      </c>
      <c r="I115">
        <f t="shared" si="18"/>
        <v>2.4648225118731219E-2</v>
      </c>
      <c r="J115">
        <f t="shared" si="13"/>
        <v>4.1175580829963533E-21</v>
      </c>
      <c r="K115">
        <f t="shared" si="19"/>
        <v>106.25666441668864</v>
      </c>
      <c r="L115">
        <f t="shared" si="14"/>
        <v>5.5394254700609054</v>
      </c>
      <c r="M115">
        <f t="shared" si="20"/>
        <v>30.685234538359481</v>
      </c>
    </row>
    <row r="116" spans="1:13" x14ac:dyDescent="0.25">
      <c r="A116" s="9">
        <v>948.19999999999504</v>
      </c>
      <c r="B116" s="10">
        <v>251</v>
      </c>
      <c r="C116">
        <f t="shared" si="15"/>
        <v>123.97302606262838</v>
      </c>
      <c r="D116">
        <f t="shared" si="16"/>
        <v>290.40000000000487</v>
      </c>
      <c r="E116">
        <f t="shared" si="17"/>
        <v>127.02697393737162</v>
      </c>
      <c r="F116">
        <f t="shared" si="18"/>
        <v>72.395816893649709</v>
      </c>
      <c r="G116">
        <f t="shared" si="18"/>
        <v>35.784532416449423</v>
      </c>
      <c r="H116">
        <f t="shared" si="18"/>
        <v>3.8110658508945468E-2</v>
      </c>
      <c r="I116">
        <f t="shared" si="18"/>
        <v>3.2290502930275293E-2</v>
      </c>
      <c r="J116">
        <f t="shared" si="13"/>
        <v>7.6592213234415632E-21</v>
      </c>
      <c r="K116">
        <f t="shared" si="19"/>
        <v>108.25075047153835</v>
      </c>
      <c r="L116">
        <f t="shared" si="14"/>
        <v>18.776223465833269</v>
      </c>
      <c r="M116">
        <f t="shared" si="20"/>
        <v>352.5465676389079</v>
      </c>
    </row>
    <row r="117" spans="1:13" x14ac:dyDescent="0.25">
      <c r="A117" s="9">
        <v>948.249999999995</v>
      </c>
      <c r="B117" s="10">
        <v>239</v>
      </c>
      <c r="C117">
        <f t="shared" si="15"/>
        <v>123.7421420120063</v>
      </c>
      <c r="D117">
        <f t="shared" si="16"/>
        <v>290.35000000000491</v>
      </c>
      <c r="E117">
        <f t="shared" si="17"/>
        <v>115.2578579879937</v>
      </c>
      <c r="F117">
        <f t="shared" si="18"/>
        <v>69.584316741139361</v>
      </c>
      <c r="G117">
        <f t="shared" si="18"/>
        <v>40.931814361753958</v>
      </c>
      <c r="H117">
        <f t="shared" si="18"/>
        <v>4.9754450218965886E-2</v>
      </c>
      <c r="I117">
        <f t="shared" si="18"/>
        <v>4.2142576537028562E-2</v>
      </c>
      <c r="J117">
        <f t="shared" si="13"/>
        <v>1.4193405868613147E-20</v>
      </c>
      <c r="K117">
        <f t="shared" si="19"/>
        <v>110.60802812964933</v>
      </c>
      <c r="L117">
        <f t="shared" si="14"/>
        <v>4.6498298583443756</v>
      </c>
      <c r="M117">
        <f t="shared" si="20"/>
        <v>21.620917711550877</v>
      </c>
    </row>
    <row r="118" spans="1:13" x14ac:dyDescent="0.25">
      <c r="A118" s="9">
        <v>948.29999999999495</v>
      </c>
      <c r="B118" s="10">
        <v>270</v>
      </c>
      <c r="C118">
        <f t="shared" si="15"/>
        <v>123.51125796138422</v>
      </c>
      <c r="D118">
        <f t="shared" si="16"/>
        <v>290.30000000000496</v>
      </c>
      <c r="E118">
        <f t="shared" si="17"/>
        <v>146.48874203861578</v>
      </c>
      <c r="F118">
        <f t="shared" si="18"/>
        <v>66.629473107910727</v>
      </c>
      <c r="G118">
        <f t="shared" si="18"/>
        <v>46.642708578378432</v>
      </c>
      <c r="H118">
        <f t="shared" si="18"/>
        <v>6.4710466094657845E-2</v>
      </c>
      <c r="I118">
        <f t="shared" si="18"/>
        <v>5.4792923962986004E-2</v>
      </c>
      <c r="J118">
        <f t="shared" si="13"/>
        <v>2.6202681744909617E-20</v>
      </c>
      <c r="K118">
        <f t="shared" si="19"/>
        <v>113.3916850763468</v>
      </c>
      <c r="L118">
        <f t="shared" si="14"/>
        <v>33.097056962268979</v>
      </c>
      <c r="M118">
        <f t="shared" si="20"/>
        <v>1095.4151795636776</v>
      </c>
    </row>
    <row r="119" spans="1:13" x14ac:dyDescent="0.25">
      <c r="A119" s="9">
        <v>948.34999999999502</v>
      </c>
      <c r="B119" s="10">
        <v>245</v>
      </c>
      <c r="C119">
        <f t="shared" si="15"/>
        <v>123.28037391076123</v>
      </c>
      <c r="D119">
        <f t="shared" si="16"/>
        <v>290.25000000000489</v>
      </c>
      <c r="E119">
        <f t="shared" si="17"/>
        <v>121.71962608923877</v>
      </c>
      <c r="F119">
        <f t="shared" si="18"/>
        <v>63.559212589926474</v>
      </c>
      <c r="G119">
        <f t="shared" si="18"/>
        <v>52.949717370551504</v>
      </c>
      <c r="H119">
        <f t="shared" si="18"/>
        <v>8.3844434850999211E-2</v>
      </c>
      <c r="I119">
        <f t="shared" si="18"/>
        <v>7.0971663814311664E-2</v>
      </c>
      <c r="J119">
        <f t="shared" si="13"/>
        <v>4.8190560729605217E-20</v>
      </c>
      <c r="K119">
        <f t="shared" si="19"/>
        <v>116.66374605914329</v>
      </c>
      <c r="L119">
        <f t="shared" si="14"/>
        <v>5.05588003009548</v>
      </c>
      <c r="M119">
        <f t="shared" si="20"/>
        <v>25.561922878718271</v>
      </c>
    </row>
    <row r="120" spans="1:13" x14ac:dyDescent="0.25">
      <c r="A120" s="9">
        <v>948.39999999999498</v>
      </c>
      <c r="B120" s="10">
        <v>252</v>
      </c>
      <c r="C120">
        <f t="shared" si="15"/>
        <v>123.04948986013915</v>
      </c>
      <c r="D120">
        <f t="shared" si="16"/>
        <v>290.20000000000493</v>
      </c>
      <c r="E120">
        <f t="shared" si="17"/>
        <v>128.95051013986085</v>
      </c>
      <c r="F120">
        <f t="shared" si="18"/>
        <v>60.401504329521536</v>
      </c>
      <c r="G120">
        <f t="shared" si="18"/>
        <v>59.882599923786898</v>
      </c>
      <c r="H120">
        <f t="shared" si="18"/>
        <v>0.10822586684651388</v>
      </c>
      <c r="I120">
        <f t="shared" si="18"/>
        <v>9.1580416465120634E-2</v>
      </c>
      <c r="J120">
        <f t="shared" si="13"/>
        <v>8.8294842216791831E-20</v>
      </c>
      <c r="K120">
        <f t="shared" si="19"/>
        <v>120.48391053662007</v>
      </c>
      <c r="L120">
        <f t="shared" si="14"/>
        <v>8.4665996032407804</v>
      </c>
      <c r="M120">
        <f t="shared" si="20"/>
        <v>71.68330884159694</v>
      </c>
    </row>
    <row r="121" spans="1:13" x14ac:dyDescent="0.25">
      <c r="A121" s="9">
        <v>948.44999999999504</v>
      </c>
      <c r="B121" s="10">
        <v>262</v>
      </c>
      <c r="C121">
        <f t="shared" si="15"/>
        <v>122.81860580951707</v>
      </c>
      <c r="D121">
        <f t="shared" si="16"/>
        <v>290.15000000000487</v>
      </c>
      <c r="E121">
        <f t="shared" si="17"/>
        <v>139.18139419048293</v>
      </c>
      <c r="F121">
        <f t="shared" si="18"/>
        <v>57.183945827599061</v>
      </c>
      <c r="G121">
        <f t="shared" si="18"/>
        <v>67.467523174360466</v>
      </c>
      <c r="H121">
        <f t="shared" si="18"/>
        <v>0.13916980599846374</v>
      </c>
      <c r="I121">
        <f t="shared" si="18"/>
        <v>0.11772734752230293</v>
      </c>
      <c r="J121">
        <f t="shared" si="13"/>
        <v>1.611631723521718E-19</v>
      </c>
      <c r="K121">
        <f t="shared" si="19"/>
        <v>124.90836615548029</v>
      </c>
      <c r="L121">
        <f t="shared" si="14"/>
        <v>14.273028035002639</v>
      </c>
      <c r="M121">
        <f t="shared" si="20"/>
        <v>203.71932928797131</v>
      </c>
    </row>
    <row r="122" spans="1:13" x14ac:dyDescent="0.25">
      <c r="A122" s="9">
        <v>948.499999999995</v>
      </c>
      <c r="B122" s="10">
        <v>261</v>
      </c>
      <c r="C122">
        <f t="shared" si="15"/>
        <v>122.58772175889499</v>
      </c>
      <c r="D122">
        <f t="shared" si="16"/>
        <v>290.10000000000491</v>
      </c>
      <c r="E122">
        <f t="shared" si="17"/>
        <v>138.41227824110501</v>
      </c>
      <c r="F122">
        <f t="shared" si="18"/>
        <v>53.933375393910296</v>
      </c>
      <c r="G122">
        <f t="shared" si="18"/>
        <v>75.726171984724687</v>
      </c>
      <c r="H122">
        <f t="shared" si="18"/>
        <v>0.17828552660897146</v>
      </c>
      <c r="I122">
        <f t="shared" si="18"/>
        <v>0.15076801663933326</v>
      </c>
      <c r="J122">
        <f t="shared" si="13"/>
        <v>2.9305787603925853E-19</v>
      </c>
      <c r="K122">
        <f t="shared" si="19"/>
        <v>129.98860092188329</v>
      </c>
      <c r="L122">
        <f t="shared" si="14"/>
        <v>8.4236773192217242</v>
      </c>
      <c r="M122">
        <f t="shared" si="20"/>
        <v>70.958339578370499</v>
      </c>
    </row>
    <row r="123" spans="1:13" x14ac:dyDescent="0.25">
      <c r="A123" s="9">
        <v>948.54999999999495</v>
      </c>
      <c r="B123" s="10">
        <v>277</v>
      </c>
      <c r="C123">
        <f t="shared" si="15"/>
        <v>122.35683770827291</v>
      </c>
      <c r="D123">
        <f t="shared" si="16"/>
        <v>290.05000000000496</v>
      </c>
      <c r="E123">
        <f t="shared" si="17"/>
        <v>154.64316229172709</v>
      </c>
      <c r="F123">
        <f t="shared" si="18"/>
        <v>50.675518455560493</v>
      </c>
      <c r="G123">
        <f t="shared" si="18"/>
        <v>84.674834709208554</v>
      </c>
      <c r="H123">
        <f t="shared" si="18"/>
        <v>0.22753293661492199</v>
      </c>
      <c r="I123">
        <f t="shared" si="18"/>
        <v>0.1923526623505418</v>
      </c>
      <c r="J123">
        <f t="shared" si="13"/>
        <v>5.3088212828807969E-19</v>
      </c>
      <c r="K123">
        <f t="shared" si="19"/>
        <v>135.77023876373451</v>
      </c>
      <c r="L123">
        <f t="shared" si="14"/>
        <v>18.872923527992583</v>
      </c>
      <c r="M123">
        <f t="shared" si="20"/>
        <v>356.18724249345598</v>
      </c>
    </row>
    <row r="124" spans="1:13" x14ac:dyDescent="0.25">
      <c r="A124" s="9">
        <v>948.59999999999502</v>
      </c>
      <c r="B124" s="10">
        <v>263</v>
      </c>
      <c r="C124">
        <f t="shared" si="15"/>
        <v>122.12595365765083</v>
      </c>
      <c r="D124">
        <f t="shared" si="16"/>
        <v>290.00000000000489</v>
      </c>
      <c r="E124">
        <f t="shared" si="17"/>
        <v>140.87404634234917</v>
      </c>
      <c r="F124">
        <f t="shared" si="18"/>
        <v>47.434673704163238</v>
      </c>
      <c r="G124">
        <f t="shared" si="18"/>
        <v>94.32348298960396</v>
      </c>
      <c r="H124">
        <f t="shared" si="18"/>
        <v>0.28928743672162816</v>
      </c>
      <c r="I124">
        <f t="shared" si="18"/>
        <v>0.2444805417776181</v>
      </c>
      <c r="J124">
        <f t="shared" si="13"/>
        <v>9.5807593275749172E-19</v>
      </c>
      <c r="K124">
        <f t="shared" si="19"/>
        <v>142.29192467226645</v>
      </c>
      <c r="L124">
        <f t="shared" si="14"/>
        <v>-1.4178783299172721</v>
      </c>
      <c r="M124">
        <f t="shared" si="20"/>
        <v>2.0103789584489928</v>
      </c>
    </row>
    <row r="125" spans="1:13" x14ac:dyDescent="0.25">
      <c r="A125" s="9">
        <v>948.64999999999498</v>
      </c>
      <c r="B125" s="10">
        <v>279</v>
      </c>
      <c r="C125">
        <f t="shared" si="15"/>
        <v>121.89506960702874</v>
      </c>
      <c r="D125">
        <f t="shared" si="16"/>
        <v>289.95000000000493</v>
      </c>
      <c r="E125">
        <f t="shared" si="17"/>
        <v>157.10493039297126</v>
      </c>
      <c r="F125">
        <f t="shared" si="18"/>
        <v>44.233443712408359</v>
      </c>
      <c r="G125">
        <f t="shared" si="18"/>
        <v>104.67486712285786</v>
      </c>
      <c r="H125">
        <f t="shared" si="18"/>
        <v>0.36641394375501429</v>
      </c>
      <c r="I125">
        <f t="shared" si="18"/>
        <v>0.30956190771057956</v>
      </c>
      <c r="J125">
        <f t="shared" si="13"/>
        <v>1.7224985833830158E-18</v>
      </c>
      <c r="K125">
        <f t="shared" si="19"/>
        <v>149.58428668673182</v>
      </c>
      <c r="L125">
        <f t="shared" si="14"/>
        <v>7.52064370623944</v>
      </c>
      <c r="M125">
        <f t="shared" si="20"/>
        <v>56.560081756198898</v>
      </c>
    </row>
    <row r="126" spans="1:13" x14ac:dyDescent="0.25">
      <c r="A126" s="9">
        <v>948.69999999999504</v>
      </c>
      <c r="B126" s="10">
        <v>272</v>
      </c>
      <c r="C126">
        <f t="shared" si="15"/>
        <v>121.66418555640576</v>
      </c>
      <c r="D126">
        <f t="shared" si="16"/>
        <v>289.90000000000487</v>
      </c>
      <c r="E126">
        <f t="shared" si="17"/>
        <v>150.33581444359424</v>
      </c>
      <c r="F126">
        <f t="shared" si="18"/>
        <v>41.092513242516361</v>
      </c>
      <c r="G126">
        <f t="shared" si="18"/>
        <v>115.72365046986005</v>
      </c>
      <c r="H126">
        <f t="shared" si="18"/>
        <v>0.46235070972854569</v>
      </c>
      <c r="I126">
        <f t="shared" si="18"/>
        <v>0.39048813915602365</v>
      </c>
      <c r="J126">
        <f t="shared" si="13"/>
        <v>3.0851404055589396E-18</v>
      </c>
      <c r="K126">
        <f t="shared" si="19"/>
        <v>157.66900256126098</v>
      </c>
      <c r="L126">
        <f t="shared" si="14"/>
        <v>-7.3331881176667366</v>
      </c>
      <c r="M126">
        <f t="shared" si="20"/>
        <v>53.775647969088617</v>
      </c>
    </row>
    <row r="127" spans="1:13" x14ac:dyDescent="0.25">
      <c r="A127" s="9">
        <v>948.749999999995</v>
      </c>
      <c r="B127" s="10">
        <v>249</v>
      </c>
      <c r="C127">
        <f t="shared" si="15"/>
        <v>121.43330150578367</v>
      </c>
      <c r="D127">
        <f t="shared" si="16"/>
        <v>289.85000000000491</v>
      </c>
      <c r="E127">
        <f t="shared" si="17"/>
        <v>127.56669849421633</v>
      </c>
      <c r="F127">
        <f t="shared" si="18"/>
        <v>38.030477051828065</v>
      </c>
      <c r="G127">
        <f t="shared" si="18"/>
        <v>127.45560800346792</v>
      </c>
      <c r="H127">
        <f t="shared" si="18"/>
        <v>0.58120344858837947</v>
      </c>
      <c r="I127">
        <f t="shared" si="18"/>
        <v>0.49071043917866736</v>
      </c>
      <c r="J127">
        <f t="shared" si="13"/>
        <v>5.5048832343434475E-18</v>
      </c>
      <c r="K127">
        <f t="shared" si="19"/>
        <v>166.55799894306301</v>
      </c>
      <c r="L127">
        <f t="shared" si="14"/>
        <v>-38.991300448846687</v>
      </c>
      <c r="M127">
        <f t="shared" si="20"/>
        <v>1520.3215106922319</v>
      </c>
    </row>
    <row r="128" spans="1:13" x14ac:dyDescent="0.25">
      <c r="A128" s="9">
        <v>948.79999999999495</v>
      </c>
      <c r="B128" s="10">
        <v>339</v>
      </c>
      <c r="C128">
        <f t="shared" si="15"/>
        <v>121.2024174551625</v>
      </c>
      <c r="D128">
        <f t="shared" si="16"/>
        <v>289.80000000000496</v>
      </c>
      <c r="E128">
        <f t="shared" si="17"/>
        <v>217.7975825448375</v>
      </c>
      <c r="F128">
        <f t="shared" si="18"/>
        <v>35.06371762074486</v>
      </c>
      <c r="G128">
        <f t="shared" si="18"/>
        <v>139.84691511274946</v>
      </c>
      <c r="H128">
        <f t="shared" si="18"/>
        <v>0.72785011332094951</v>
      </c>
      <c r="I128">
        <f t="shared" si="18"/>
        <v>0.61432736990085735</v>
      </c>
      <c r="J128">
        <f t="shared" si="13"/>
        <v>9.7853960265609859E-18</v>
      </c>
      <c r="K128">
        <f t="shared" si="19"/>
        <v>176.25281021671611</v>
      </c>
      <c r="L128">
        <f t="shared" si="14"/>
        <v>41.544772328121383</v>
      </c>
      <c r="M128">
        <f t="shared" si="20"/>
        <v>1725.9681077954401</v>
      </c>
    </row>
    <row r="129" spans="1:13" x14ac:dyDescent="0.25">
      <c r="A129" s="9">
        <v>948.84999999999502</v>
      </c>
      <c r="B129" s="10">
        <v>310</v>
      </c>
      <c r="C129">
        <f t="shared" si="15"/>
        <v>120.97153340453951</v>
      </c>
      <c r="D129">
        <f t="shared" si="16"/>
        <v>289.75000000000489</v>
      </c>
      <c r="E129">
        <f t="shared" si="17"/>
        <v>189.02846659546049</v>
      </c>
      <c r="F129">
        <f t="shared" si="18"/>
        <v>32.206331929511727</v>
      </c>
      <c r="G129">
        <f t="shared" si="18"/>
        <v>152.8635530796318</v>
      </c>
      <c r="H129">
        <f t="shared" si="18"/>
        <v>0.90805644016952514</v>
      </c>
      <c r="I129">
        <f t="shared" si="18"/>
        <v>0.7661813031710194</v>
      </c>
      <c r="J129">
        <f t="shared" si="13"/>
        <v>1.7328693473762405E-17</v>
      </c>
      <c r="K129">
        <f t="shared" si="19"/>
        <v>186.74412275248406</v>
      </c>
      <c r="L129">
        <f t="shared" si="14"/>
        <v>2.2843438429764262</v>
      </c>
      <c r="M129">
        <f t="shared" si="20"/>
        <v>5.2182267929443071</v>
      </c>
    </row>
    <row r="130" spans="1:13" x14ac:dyDescent="0.25">
      <c r="A130" s="9">
        <v>948.89999999999498</v>
      </c>
      <c r="B130" s="10">
        <v>347</v>
      </c>
      <c r="C130">
        <f t="shared" si="15"/>
        <v>120.74064935391743</v>
      </c>
      <c r="D130">
        <f t="shared" si="16"/>
        <v>289.70000000000493</v>
      </c>
      <c r="E130">
        <f t="shared" si="17"/>
        <v>226.25935064608257</v>
      </c>
      <c r="F130">
        <f t="shared" si="18"/>
        <v>29.470105228336354</v>
      </c>
      <c r="G130">
        <f t="shared" si="18"/>
        <v>166.4608571407652</v>
      </c>
      <c r="H130">
        <f t="shared" si="18"/>
        <v>1.1286020878415122</v>
      </c>
      <c r="I130">
        <f t="shared" si="18"/>
        <v>0.95196362153084835</v>
      </c>
      <c r="J130">
        <f t="shared" si="13"/>
        <v>3.0571049616824095E-17</v>
      </c>
      <c r="K130">
        <f t="shared" si="19"/>
        <v>198.0115280784739</v>
      </c>
      <c r="L130">
        <f t="shared" si="14"/>
        <v>28.247822567608665</v>
      </c>
      <c r="M130">
        <f t="shared" si="20"/>
        <v>797.93947981110136</v>
      </c>
    </row>
    <row r="131" spans="1:13" x14ac:dyDescent="0.25">
      <c r="A131" s="9">
        <v>948.94999999999504</v>
      </c>
      <c r="B131" s="10">
        <v>354</v>
      </c>
      <c r="C131">
        <f t="shared" si="15"/>
        <v>120.50976530329535</v>
      </c>
      <c r="D131">
        <f t="shared" si="16"/>
        <v>289.65000000000487</v>
      </c>
      <c r="E131">
        <f t="shared" si="17"/>
        <v>233.49023469670465</v>
      </c>
      <c r="F131">
        <f t="shared" si="18"/>
        <v>26.864528711000951</v>
      </c>
      <c r="G131">
        <f t="shared" si="18"/>
        <v>180.58323167354749</v>
      </c>
      <c r="H131">
        <f t="shared" si="18"/>
        <v>1.3974168424946931</v>
      </c>
      <c r="I131">
        <f t="shared" si="18"/>
        <v>1.1783282034012224</v>
      </c>
      <c r="J131">
        <f t="shared" si="13"/>
        <v>5.3729400861573891E-17</v>
      </c>
      <c r="K131">
        <f t="shared" si="19"/>
        <v>210.02350543044437</v>
      </c>
      <c r="L131">
        <f t="shared" si="14"/>
        <v>23.466729266260273</v>
      </c>
      <c r="M131">
        <f t="shared" si="20"/>
        <v>550.68738245595648</v>
      </c>
    </row>
    <row r="132" spans="1:13" x14ac:dyDescent="0.25">
      <c r="A132" s="9">
        <v>948.999999999995</v>
      </c>
      <c r="B132" s="10">
        <v>330</v>
      </c>
      <c r="C132">
        <f t="shared" si="15"/>
        <v>120.27888125267327</v>
      </c>
      <c r="D132">
        <f t="shared" si="16"/>
        <v>289.60000000000491</v>
      </c>
      <c r="E132">
        <f t="shared" si="17"/>
        <v>209.72111874732673</v>
      </c>
      <c r="F132">
        <f t="shared" si="18"/>
        <v>24.396857137820842</v>
      </c>
      <c r="G132">
        <f t="shared" si="18"/>
        <v>195.16405476304092</v>
      </c>
      <c r="H132">
        <f t="shared" si="18"/>
        <v>1.7237259301855035</v>
      </c>
      <c r="I132">
        <f t="shared" si="18"/>
        <v>1.4530123658628367</v>
      </c>
      <c r="J132">
        <f t="shared" si="13"/>
        <v>9.4074249675870124E-17</v>
      </c>
      <c r="K132">
        <f t="shared" si="19"/>
        <v>222.7376501969101</v>
      </c>
      <c r="L132">
        <f t="shared" si="14"/>
        <v>-13.016531449583368</v>
      </c>
      <c r="M132">
        <f t="shared" si="20"/>
        <v>169.4300909779929</v>
      </c>
    </row>
    <row r="133" spans="1:13" x14ac:dyDescent="0.25">
      <c r="A133" s="9">
        <v>949.04999999999404</v>
      </c>
      <c r="B133" s="10">
        <v>329</v>
      </c>
      <c r="C133">
        <f t="shared" si="15"/>
        <v>120.04799720205574</v>
      </c>
      <c r="D133">
        <f t="shared" si="16"/>
        <v>289.55000000000587</v>
      </c>
      <c r="E133">
        <f t="shared" si="17"/>
        <v>208.95200279794426</v>
      </c>
      <c r="F133">
        <f t="shared" si="18"/>
        <v>22.072201773385718</v>
      </c>
      <c r="G133">
        <f t="shared" si="18"/>
        <v>210.12579121442255</v>
      </c>
      <c r="H133">
        <f t="shared" si="18"/>
        <v>2.1182029757321859</v>
      </c>
      <c r="I133">
        <f t="shared" si="18"/>
        <v>1.7849640168629661</v>
      </c>
      <c r="J133">
        <f t="shared" si="13"/>
        <v>1.6409171195955968E-16</v>
      </c>
      <c r="K133">
        <f t="shared" si="19"/>
        <v>236.10115998040342</v>
      </c>
      <c r="L133">
        <f t="shared" si="14"/>
        <v>-27.149157182459163</v>
      </c>
      <c r="M133">
        <f t="shared" si="20"/>
        <v>737.07673571787393</v>
      </c>
    </row>
    <row r="134" spans="1:13" x14ac:dyDescent="0.25">
      <c r="A134" s="9">
        <v>949.099999999994</v>
      </c>
      <c r="B134" s="10">
        <v>381</v>
      </c>
      <c r="C134">
        <f t="shared" si="15"/>
        <v>119.81711315143366</v>
      </c>
      <c r="D134">
        <f t="shared" si="16"/>
        <v>289.50000000000591</v>
      </c>
      <c r="E134">
        <f t="shared" si="17"/>
        <v>261.18288684856634</v>
      </c>
      <c r="F134">
        <f t="shared" si="18"/>
        <v>19.893653515606371</v>
      </c>
      <c r="G134">
        <f t="shared" si="18"/>
        <v>225.38032900001645</v>
      </c>
      <c r="H134">
        <f t="shared" si="18"/>
        <v>2.5931285715695194</v>
      </c>
      <c r="I134">
        <f t="shared" si="18"/>
        <v>2.1844732871563397</v>
      </c>
      <c r="J134">
        <f t="shared" si="13"/>
        <v>2.8514098558754499E-16</v>
      </c>
      <c r="K134">
        <f t="shared" si="19"/>
        <v>250.05158437434866</v>
      </c>
      <c r="L134">
        <f t="shared" si="14"/>
        <v>11.131302474217676</v>
      </c>
      <c r="M134">
        <f t="shared" si="20"/>
        <v>123.90589477252456</v>
      </c>
    </row>
    <row r="135" spans="1:13" x14ac:dyDescent="0.25">
      <c r="A135" s="9">
        <v>949.14999999999395</v>
      </c>
      <c r="B135" s="10">
        <v>363</v>
      </c>
      <c r="C135">
        <f t="shared" si="15"/>
        <v>119.58622910081158</v>
      </c>
      <c r="D135">
        <f t="shared" si="16"/>
        <v>289.45000000000596</v>
      </c>
      <c r="E135">
        <f t="shared" si="17"/>
        <v>243.41377089918842</v>
      </c>
      <c r="F135">
        <f t="shared" si="18"/>
        <v>17.862430794687167</v>
      </c>
      <c r="G135">
        <f t="shared" si="18"/>
        <v>240.82954923488651</v>
      </c>
      <c r="H135">
        <f t="shared" si="18"/>
        <v>3.1625517762936073</v>
      </c>
      <c r="I135">
        <f t="shared" si="18"/>
        <v>2.6633063744703622</v>
      </c>
      <c r="J135">
        <f t="shared" si="13"/>
        <v>4.9361660910744209E-16</v>
      </c>
      <c r="K135">
        <f t="shared" si="19"/>
        <v>264.51783818033766</v>
      </c>
      <c r="L135">
        <f t="shared" si="14"/>
        <v>-21.104067281149241</v>
      </c>
      <c r="M135">
        <f t="shared" si="20"/>
        <v>445.38165580727394</v>
      </c>
    </row>
    <row r="136" spans="1:13" x14ac:dyDescent="0.25">
      <c r="A136" s="9">
        <v>949.19999999999402</v>
      </c>
      <c r="B136" s="10">
        <v>401</v>
      </c>
      <c r="C136">
        <f t="shared" si="15"/>
        <v>119.35534505018859</v>
      </c>
      <c r="D136">
        <f t="shared" si="16"/>
        <v>289.40000000000589</v>
      </c>
      <c r="E136">
        <f t="shared" si="17"/>
        <v>281.64465494981141</v>
      </c>
      <c r="F136">
        <f t="shared" si="18"/>
        <v>15.978046703740215</v>
      </c>
      <c r="G136">
        <f t="shared" si="18"/>
        <v>256.36613418332598</v>
      </c>
      <c r="H136">
        <f t="shared" si="18"/>
        <v>3.8424511589347987</v>
      </c>
      <c r="I136">
        <f t="shared" si="18"/>
        <v>3.2348387457952561</v>
      </c>
      <c r="J136">
        <f t="shared" si="13"/>
        <v>8.5128895706180026E-16</v>
      </c>
      <c r="K136">
        <f t="shared" si="19"/>
        <v>279.42147079179625</v>
      </c>
      <c r="L136">
        <f t="shared" si="14"/>
        <v>2.2231841580151581</v>
      </c>
      <c r="M136">
        <f t="shared" si="20"/>
        <v>4.9425478004495673</v>
      </c>
    </row>
    <row r="137" spans="1:13" x14ac:dyDescent="0.25">
      <c r="A137" s="9">
        <v>949.24999999999397</v>
      </c>
      <c r="B137" s="10">
        <v>401</v>
      </c>
      <c r="C137">
        <f t="shared" si="15"/>
        <v>119.12446099956651</v>
      </c>
      <c r="D137">
        <f t="shared" si="16"/>
        <v>289.35000000000593</v>
      </c>
      <c r="E137">
        <f t="shared" si="17"/>
        <v>281.87553900043349</v>
      </c>
      <c r="F137">
        <f t="shared" si="18"/>
        <v>14.23848987828921</v>
      </c>
      <c r="G137">
        <f t="shared" si="18"/>
        <v>271.87461161979451</v>
      </c>
      <c r="H137">
        <f t="shared" si="18"/>
        <v>4.6508912532926994</v>
      </c>
      <c r="I137">
        <f t="shared" si="18"/>
        <v>3.9141842183777684</v>
      </c>
      <c r="J137">
        <f t="shared" si="13"/>
        <v>1.4625858002787487E-15</v>
      </c>
      <c r="K137">
        <f t="shared" si="19"/>
        <v>294.67817696975419</v>
      </c>
      <c r="L137">
        <f t="shared" si="14"/>
        <v>-12.802637969320699</v>
      </c>
      <c r="M137">
        <f t="shared" si="20"/>
        <v>163.90753897349202</v>
      </c>
    </row>
    <row r="138" spans="1:13" x14ac:dyDescent="0.25">
      <c r="A138" s="9">
        <v>949.29999999999404</v>
      </c>
      <c r="B138" s="10">
        <v>440</v>
      </c>
      <c r="C138">
        <f t="shared" si="15"/>
        <v>118.89357694894443</v>
      </c>
      <c r="D138">
        <f t="shared" si="16"/>
        <v>289.30000000000587</v>
      </c>
      <c r="E138">
        <f t="shared" si="17"/>
        <v>321.10642305105557</v>
      </c>
      <c r="F138">
        <f t="shared" si="18"/>
        <v>12.64041384645253</v>
      </c>
      <c r="G138">
        <f t="shared" si="18"/>
        <v>287.23262731048601</v>
      </c>
      <c r="H138">
        <f t="shared" si="18"/>
        <v>5.6081695053168996</v>
      </c>
      <c r="I138">
        <f t="shared" si="18"/>
        <v>4.718315791546094</v>
      </c>
      <c r="J138">
        <f t="shared" si="13"/>
        <v>2.5033572020454018E-15</v>
      </c>
      <c r="K138">
        <f t="shared" si="19"/>
        <v>310.19952645380152</v>
      </c>
      <c r="L138">
        <f t="shared" si="14"/>
        <v>10.906896597254047</v>
      </c>
      <c r="M138">
        <f t="shared" si="20"/>
        <v>118.9603933831919</v>
      </c>
    </row>
    <row r="139" spans="1:13" x14ac:dyDescent="0.25">
      <c r="A139" s="9">
        <v>949.349999999994</v>
      </c>
      <c r="B139" s="10">
        <v>438</v>
      </c>
      <c r="C139">
        <f t="shared" si="15"/>
        <v>118.66269289832235</v>
      </c>
      <c r="D139">
        <f t="shared" si="16"/>
        <v>289.25000000000591</v>
      </c>
      <c r="E139">
        <f t="shared" si="17"/>
        <v>319.33730710167765</v>
      </c>
      <c r="F139">
        <f t="shared" si="18"/>
        <v>11.17932990730006</v>
      </c>
      <c r="G139">
        <f t="shared" si="18"/>
        <v>302.31243062207653</v>
      </c>
      <c r="H139">
        <f t="shared" si="18"/>
        <v>6.7369480074138028</v>
      </c>
      <c r="I139">
        <f t="shared" si="18"/>
        <v>5.6661734484061199</v>
      </c>
      <c r="J139">
        <f t="shared" si="13"/>
        <v>4.2685602042973687E-15</v>
      </c>
      <c r="K139">
        <f t="shared" si="19"/>
        <v>325.89488198519655</v>
      </c>
      <c r="L139">
        <f t="shared" si="14"/>
        <v>-6.5575748835188961</v>
      </c>
      <c r="M139">
        <f t="shared" si="20"/>
        <v>43.00178835295786</v>
      </c>
    </row>
    <row r="140" spans="1:13" x14ac:dyDescent="0.25">
      <c r="A140" s="9">
        <v>949.39999999999395</v>
      </c>
      <c r="B140" s="10">
        <v>471</v>
      </c>
      <c r="C140">
        <f t="shared" si="15"/>
        <v>118.43180884770027</v>
      </c>
      <c r="D140">
        <f t="shared" si="16"/>
        <v>289.20000000000596</v>
      </c>
      <c r="E140">
        <f t="shared" si="17"/>
        <v>352.56819115229973</v>
      </c>
      <c r="F140">
        <f t="shared" si="18"/>
        <v>9.8497990353645974</v>
      </c>
      <c r="G140">
        <f t="shared" si="18"/>
        <v>316.98255154109376</v>
      </c>
      <c r="H140">
        <f t="shared" si="18"/>
        <v>8.0623635451093545</v>
      </c>
      <c r="I140">
        <f t="shared" ref="I140:J203" si="21">I$5*EXP(-(($D140-I$6)^2)/(2*I$7^2))</f>
        <v>6.7787535126242036</v>
      </c>
      <c r="J140">
        <f t="shared" si="21"/>
        <v>7.2509868353918135E-15</v>
      </c>
      <c r="K140">
        <f t="shared" si="19"/>
        <v>341.67346763419187</v>
      </c>
      <c r="L140">
        <f t="shared" ref="L140:L203" si="22">E140-K140</f>
        <v>10.894723518107867</v>
      </c>
      <c r="M140">
        <f t="shared" si="20"/>
        <v>118.69500053601266</v>
      </c>
    </row>
    <row r="141" spans="1:13" x14ac:dyDescent="0.25">
      <c r="A141" s="9">
        <v>949.44999999999402</v>
      </c>
      <c r="B141" s="10">
        <v>445</v>
      </c>
      <c r="C141">
        <f t="shared" ref="C141:C204" si="23">$P$12*A141+$Q$12</f>
        <v>118.20092479707819</v>
      </c>
      <c r="D141">
        <f t="shared" ref="D141:D204" si="24">$E$2-A141-$N$5</f>
        <v>289.15000000000589</v>
      </c>
      <c r="E141">
        <f t="shared" ref="E141:E204" si="25">B141-C141</f>
        <v>326.79907520292181</v>
      </c>
      <c r="F141">
        <f t="shared" ref="F141:I204" si="26">F$5*EXP(-(($D141-F$6)^2)/(2*F$7^2))</f>
        <v>8.6456188304013182</v>
      </c>
      <c r="G141">
        <f t="shared" si="26"/>
        <v>331.10964092755569</v>
      </c>
      <c r="H141">
        <f t="shared" si="26"/>
        <v>9.6121087662748792</v>
      </c>
      <c r="I141">
        <f t="shared" si="26"/>
        <v>8.0791735582726698</v>
      </c>
      <c r="J141">
        <f t="shared" si="21"/>
        <v>1.2270716988112244E-14</v>
      </c>
      <c r="K141">
        <f t="shared" ref="K141:K204" si="27">F141+G141+H141+I141+J141</f>
        <v>357.44654208250455</v>
      </c>
      <c r="L141">
        <f t="shared" si="22"/>
        <v>-30.647466879582737</v>
      </c>
      <c r="M141">
        <f t="shared" ref="M141:M204" si="28">(L141)^2</f>
        <v>939.26722613512084</v>
      </c>
    </row>
    <row r="142" spans="1:13" x14ac:dyDescent="0.25">
      <c r="A142" s="9">
        <v>949.49999999999397</v>
      </c>
      <c r="B142" s="10">
        <v>481</v>
      </c>
      <c r="C142">
        <f t="shared" si="23"/>
        <v>117.97004074645611</v>
      </c>
      <c r="D142">
        <f t="shared" si="24"/>
        <v>289.10000000000593</v>
      </c>
      <c r="E142">
        <f t="shared" si="25"/>
        <v>363.02995925354389</v>
      </c>
      <c r="F142">
        <f t="shared" si="26"/>
        <v>7.5600021069135863</v>
      </c>
      <c r="G142">
        <f t="shared" si="26"/>
        <v>344.56043987785745</v>
      </c>
      <c r="H142">
        <f t="shared" si="26"/>
        <v>11.416476659222505</v>
      </c>
      <c r="I142">
        <f t="shared" si="26"/>
        <v>9.5927063619217101</v>
      </c>
      <c r="J142">
        <f t="shared" si="21"/>
        <v>2.0687112688608675E-14</v>
      </c>
      <c r="K142">
        <f t="shared" si="27"/>
        <v>373.12962500591527</v>
      </c>
      <c r="L142">
        <f t="shared" si="22"/>
        <v>-10.099665752371379</v>
      </c>
      <c r="M142">
        <f t="shared" si="28"/>
        <v>102.00324830962334</v>
      </c>
    </row>
    <row r="143" spans="1:13" x14ac:dyDescent="0.25">
      <c r="A143" s="9">
        <v>949.54999999999404</v>
      </c>
      <c r="B143" s="10">
        <v>462</v>
      </c>
      <c r="C143">
        <f t="shared" si="23"/>
        <v>117.73915669583312</v>
      </c>
      <c r="D143">
        <f t="shared" si="24"/>
        <v>289.05000000000587</v>
      </c>
      <c r="E143">
        <f t="shared" si="25"/>
        <v>344.26084330416688</v>
      </c>
      <c r="F143">
        <f t="shared" si="26"/>
        <v>6.5857443236594406</v>
      </c>
      <c r="G143">
        <f t="shared" si="26"/>
        <v>357.20383886421325</v>
      </c>
      <c r="H143">
        <f t="shared" si="26"/>
        <v>13.508360034903447</v>
      </c>
      <c r="I143">
        <f t="shared" si="26"/>
        <v>11.346775990431411</v>
      </c>
      <c r="J143">
        <f t="shared" si="21"/>
        <v>3.4744569761800127E-14</v>
      </c>
      <c r="K143">
        <f t="shared" si="27"/>
        <v>388.64471921320762</v>
      </c>
      <c r="L143">
        <f t="shared" si="22"/>
        <v>-44.383875909040739</v>
      </c>
      <c r="M143">
        <f t="shared" si="28"/>
        <v>1969.928440709127</v>
      </c>
    </row>
    <row r="144" spans="1:13" x14ac:dyDescent="0.25">
      <c r="A144" s="9">
        <v>949.599999999994</v>
      </c>
      <c r="B144" s="10">
        <v>503</v>
      </c>
      <c r="C144">
        <f t="shared" si="23"/>
        <v>117.50827264521104</v>
      </c>
      <c r="D144">
        <f t="shared" si="24"/>
        <v>289.00000000000591</v>
      </c>
      <c r="E144">
        <f t="shared" si="25"/>
        <v>385.49172735478896</v>
      </c>
      <c r="F144">
        <f t="shared" si="26"/>
        <v>5.7153776664199221</v>
      </c>
      <c r="G144">
        <f t="shared" si="26"/>
        <v>368.91298306965172</v>
      </c>
      <c r="H144">
        <f t="shared" si="26"/>
        <v>15.923197394612719</v>
      </c>
      <c r="I144">
        <f t="shared" si="26"/>
        <v>13.370908872167263</v>
      </c>
      <c r="J144">
        <f t="shared" si="21"/>
        <v>5.8134121476656022E-14</v>
      </c>
      <c r="K144">
        <f t="shared" si="27"/>
        <v>403.92246700285165</v>
      </c>
      <c r="L144">
        <f t="shared" si="22"/>
        <v>-18.430739648062684</v>
      </c>
      <c r="M144">
        <f t="shared" si="28"/>
        <v>339.69216397466977</v>
      </c>
    </row>
    <row r="145" spans="1:13" x14ac:dyDescent="0.25">
      <c r="A145" s="9">
        <v>949.64999999999395</v>
      </c>
      <c r="B145" s="10">
        <v>552</v>
      </c>
      <c r="C145">
        <f t="shared" si="23"/>
        <v>117.27738859458896</v>
      </c>
      <c r="D145">
        <f t="shared" si="24"/>
        <v>288.95000000000596</v>
      </c>
      <c r="E145">
        <f t="shared" si="25"/>
        <v>434.72261140541104</v>
      </c>
      <c r="F145">
        <f t="shared" si="26"/>
        <v>4.9413101971172475</v>
      </c>
      <c r="G145">
        <f t="shared" si="26"/>
        <v>379.56737724398846</v>
      </c>
      <c r="H145">
        <f t="shared" si="26"/>
        <v>18.698856474580765</v>
      </c>
      <c r="I145">
        <f t="shared" si="26"/>
        <v>15.696632642238901</v>
      </c>
      <c r="J145">
        <f t="shared" si="21"/>
        <v>9.690192550803446E-14</v>
      </c>
      <c r="K145">
        <f t="shared" si="27"/>
        <v>418.90417655792555</v>
      </c>
      <c r="L145">
        <f t="shared" si="22"/>
        <v>15.818434847485491</v>
      </c>
      <c r="M145">
        <f t="shared" si="28"/>
        <v>250.22288102414333</v>
      </c>
    </row>
    <row r="146" spans="1:13" x14ac:dyDescent="0.25">
      <c r="A146" s="9">
        <v>949.69999999999402</v>
      </c>
      <c r="B146" s="10">
        <v>558</v>
      </c>
      <c r="C146">
        <f t="shared" si="23"/>
        <v>117.04650454396688</v>
      </c>
      <c r="D146">
        <f t="shared" si="24"/>
        <v>288.90000000000589</v>
      </c>
      <c r="E146">
        <f t="shared" si="25"/>
        <v>440.95349545603312</v>
      </c>
      <c r="F146">
        <f t="shared" si="26"/>
        <v>4.2559490520001733</v>
      </c>
      <c r="G146">
        <f t="shared" si="26"/>
        <v>389.05494161713392</v>
      </c>
      <c r="H146">
        <f t="shared" si="26"/>
        <v>21.875446937444121</v>
      </c>
      <c r="I146">
        <f t="shared" si="26"/>
        <v>18.357315720861127</v>
      </c>
      <c r="J146">
        <f t="shared" si="21"/>
        <v>1.6091288355780078E-13</v>
      </c>
      <c r="K146">
        <f t="shared" si="27"/>
        <v>433.54365332743953</v>
      </c>
      <c r="L146">
        <f t="shared" si="22"/>
        <v>7.4098421285935956</v>
      </c>
      <c r="M146">
        <f t="shared" si="28"/>
        <v>54.905760370680468</v>
      </c>
    </row>
    <row r="147" spans="1:13" x14ac:dyDescent="0.25">
      <c r="A147" s="9">
        <v>949.74999999999397</v>
      </c>
      <c r="B147" s="10">
        <v>580</v>
      </c>
      <c r="C147">
        <f t="shared" si="23"/>
        <v>116.8156204933448</v>
      </c>
      <c r="D147">
        <f t="shared" si="24"/>
        <v>288.85000000000593</v>
      </c>
      <c r="E147">
        <f t="shared" si="25"/>
        <v>463.1843795066552</v>
      </c>
      <c r="F147">
        <f t="shared" si="26"/>
        <v>3.6518071964131726</v>
      </c>
      <c r="G147">
        <f t="shared" si="26"/>
        <v>397.27397003971276</v>
      </c>
      <c r="H147">
        <f t="shared" si="26"/>
        <v>25.495054171811972</v>
      </c>
      <c r="I147">
        <f t="shared" si="26"/>
        <v>21.38794101422976</v>
      </c>
      <c r="J147">
        <f t="shared" si="21"/>
        <v>2.6619895457821282E-13</v>
      </c>
      <c r="K147">
        <f t="shared" si="27"/>
        <v>447.80877242216798</v>
      </c>
      <c r="L147">
        <f t="shared" si="22"/>
        <v>15.375607084487228</v>
      </c>
      <c r="M147">
        <f t="shared" si="28"/>
        <v>236.40929321653385</v>
      </c>
    </row>
    <row r="148" spans="1:13" x14ac:dyDescent="0.25">
      <c r="A148" s="9">
        <v>949.79999999999404</v>
      </c>
      <c r="B148" s="10">
        <v>559</v>
      </c>
      <c r="C148">
        <f t="shared" si="23"/>
        <v>116.58473644272271</v>
      </c>
      <c r="D148">
        <f t="shared" si="24"/>
        <v>288.80000000000587</v>
      </c>
      <c r="E148">
        <f t="shared" si="25"/>
        <v>442.41526355727729</v>
      </c>
      <c r="F148">
        <f t="shared" si="26"/>
        <v>3.1215937131878624</v>
      </c>
      <c r="G148">
        <f t="shared" si="26"/>
        <v>404.13494263505544</v>
      </c>
      <c r="H148">
        <f t="shared" si="26"/>
        <v>29.601387002814139</v>
      </c>
      <c r="I148">
        <f t="shared" si="26"/>
        <v>24.824807850277221</v>
      </c>
      <c r="J148">
        <f t="shared" si="21"/>
        <v>4.3871147214862336E-13</v>
      </c>
      <c r="K148">
        <f t="shared" si="27"/>
        <v>461.68273120133512</v>
      </c>
      <c r="L148">
        <f t="shared" si="22"/>
        <v>-19.267467644057831</v>
      </c>
      <c r="M148">
        <f t="shared" si="28"/>
        <v>371.23530941481545</v>
      </c>
    </row>
    <row r="149" spans="1:13" x14ac:dyDescent="0.25">
      <c r="A149" s="9">
        <v>949.849999999994</v>
      </c>
      <c r="B149" s="10">
        <v>604</v>
      </c>
      <c r="C149">
        <f t="shared" si="23"/>
        <v>116.35385239210063</v>
      </c>
      <c r="D149">
        <f t="shared" si="24"/>
        <v>288.75000000000591</v>
      </c>
      <c r="E149">
        <f t="shared" si="25"/>
        <v>487.64614760789937</v>
      </c>
      <c r="F149">
        <f t="shared" si="26"/>
        <v>2.6582880084490981</v>
      </c>
      <c r="G149">
        <f t="shared" si="26"/>
        <v>409.56214784926567</v>
      </c>
      <c r="H149">
        <f t="shared" si="26"/>
        <v>34.239333339106949</v>
      </c>
      <c r="I149">
        <f t="shared" si="26"/>
        <v>28.705157301939277</v>
      </c>
      <c r="J149">
        <f t="shared" si="21"/>
        <v>7.202922704685433E-13</v>
      </c>
      <c r="K149">
        <f t="shared" si="27"/>
        <v>475.16492649876176</v>
      </c>
      <c r="L149">
        <f t="shared" si="22"/>
        <v>12.481221109137607</v>
      </c>
      <c r="M149">
        <f t="shared" si="28"/>
        <v>155.78088037518219</v>
      </c>
    </row>
    <row r="150" spans="1:13" x14ac:dyDescent="0.25">
      <c r="A150" s="9">
        <v>949.89999999999395</v>
      </c>
      <c r="B150" s="10">
        <v>579</v>
      </c>
      <c r="C150">
        <f t="shared" si="23"/>
        <v>116.12296834147855</v>
      </c>
      <c r="D150">
        <f t="shared" si="24"/>
        <v>288.70000000000596</v>
      </c>
      <c r="E150">
        <f t="shared" si="25"/>
        <v>462.87703165852145</v>
      </c>
      <c r="F150">
        <f t="shared" si="26"/>
        <v>2.2551986582480081</v>
      </c>
      <c r="G150">
        <f t="shared" si="26"/>
        <v>413.4950728301331</v>
      </c>
      <c r="H150">
        <f t="shared" si="26"/>
        <v>39.454419406995427</v>
      </c>
      <c r="I150">
        <f t="shared" si="26"/>
        <v>33.066717425261722</v>
      </c>
      <c r="J150">
        <f t="shared" si="21"/>
        <v>1.1781365647517432E-12</v>
      </c>
      <c r="K150">
        <f t="shared" si="27"/>
        <v>488.27140832063947</v>
      </c>
      <c r="L150">
        <f t="shared" si="22"/>
        <v>-25.39437666211802</v>
      </c>
      <c r="M150">
        <f t="shared" si="28"/>
        <v>644.87436605752441</v>
      </c>
    </row>
    <row r="151" spans="1:13" x14ac:dyDescent="0.25">
      <c r="A151" s="9">
        <v>949.94999999999402</v>
      </c>
      <c r="B151" s="10">
        <v>621</v>
      </c>
      <c r="C151">
        <f t="shared" si="23"/>
        <v>115.89208429085556</v>
      </c>
      <c r="D151">
        <f t="shared" si="24"/>
        <v>288.65000000000589</v>
      </c>
      <c r="E151">
        <f t="shared" si="25"/>
        <v>505.10791570914444</v>
      </c>
      <c r="F151">
        <f t="shared" si="26"/>
        <v>1.9060078909013249</v>
      </c>
      <c r="G151">
        <f t="shared" si="26"/>
        <v>415.88952644210929</v>
      </c>
      <c r="H151">
        <f t="shared" si="26"/>
        <v>45.292170256167516</v>
      </c>
      <c r="I151">
        <f t="shared" si="26"/>
        <v>37.947166652811823</v>
      </c>
      <c r="J151">
        <f t="shared" si="21"/>
        <v>1.9197277077457534E-12</v>
      </c>
      <c r="K151">
        <f t="shared" si="27"/>
        <v>501.03487124199188</v>
      </c>
      <c r="L151">
        <f t="shared" si="22"/>
        <v>4.0730444671525561</v>
      </c>
      <c r="M151">
        <f t="shared" si="28"/>
        <v>16.58969123140205</v>
      </c>
    </row>
    <row r="152" spans="1:13" x14ac:dyDescent="0.25">
      <c r="A152" s="9">
        <v>949.99999999999397</v>
      </c>
      <c r="B152" s="10">
        <v>631</v>
      </c>
      <c r="C152">
        <f t="shared" si="23"/>
        <v>115.66120024023348</v>
      </c>
      <c r="D152">
        <f t="shared" si="24"/>
        <v>288.60000000000593</v>
      </c>
      <c r="E152">
        <f t="shared" si="25"/>
        <v>515.33879975976652</v>
      </c>
      <c r="F152">
        <f t="shared" si="26"/>
        <v>1.6048029042271108</v>
      </c>
      <c r="G152">
        <f t="shared" si="26"/>
        <v>416.71846577895815</v>
      </c>
      <c r="H152">
        <f t="shared" si="26"/>
        <v>51.797371658025689</v>
      </c>
      <c r="I152">
        <f t="shared" si="26"/>
        <v>43.383515628312502</v>
      </c>
      <c r="J152">
        <f t="shared" si="21"/>
        <v>3.1163106857759125E-12</v>
      </c>
      <c r="K152">
        <f t="shared" si="27"/>
        <v>513.50415596952644</v>
      </c>
      <c r="L152">
        <f t="shared" si="22"/>
        <v>1.8346437902400794</v>
      </c>
      <c r="M152">
        <f t="shared" si="28"/>
        <v>3.3659178370664846</v>
      </c>
    </row>
    <row r="153" spans="1:13" x14ac:dyDescent="0.25">
      <c r="A153" s="9">
        <v>950.04999999999404</v>
      </c>
      <c r="B153" s="10">
        <v>693</v>
      </c>
      <c r="C153">
        <f t="shared" si="23"/>
        <v>115.4303161896114</v>
      </c>
      <c r="D153">
        <f t="shared" si="24"/>
        <v>288.55000000000587</v>
      </c>
      <c r="E153">
        <f t="shared" si="25"/>
        <v>577.5696838103886</v>
      </c>
      <c r="F153">
        <f t="shared" si="26"/>
        <v>1.3460953576226848</v>
      </c>
      <c r="G153">
        <f t="shared" si="26"/>
        <v>415.97250455989047</v>
      </c>
      <c r="H153">
        <f t="shared" si="26"/>
        <v>59.013236330678531</v>
      </c>
      <c r="I153">
        <f t="shared" si="26"/>
        <v>49.411410123291695</v>
      </c>
      <c r="J153">
        <f t="shared" si="21"/>
        <v>5.0396338239588234E-12</v>
      </c>
      <c r="K153">
        <f t="shared" si="27"/>
        <v>525.74324637148834</v>
      </c>
      <c r="L153">
        <f t="shared" si="22"/>
        <v>51.826437438900257</v>
      </c>
      <c r="M153">
        <f t="shared" si="28"/>
        <v>2685.9796176082423</v>
      </c>
    </row>
    <row r="154" spans="1:13" x14ac:dyDescent="0.25">
      <c r="A154" s="9">
        <v>950.099999999994</v>
      </c>
      <c r="B154" s="10">
        <v>659</v>
      </c>
      <c r="C154">
        <f t="shared" si="23"/>
        <v>115.19943213898932</v>
      </c>
      <c r="D154">
        <f t="shared" si="24"/>
        <v>288.50000000000591</v>
      </c>
      <c r="E154">
        <f t="shared" si="25"/>
        <v>543.80056786101068</v>
      </c>
      <c r="F154">
        <f t="shared" si="26"/>
        <v>1.1248304612052136</v>
      </c>
      <c r="G154">
        <f t="shared" si="26"/>
        <v>413.66009004522527</v>
      </c>
      <c r="H154">
        <f t="shared" si="26"/>
        <v>66.980480569531878</v>
      </c>
      <c r="I154">
        <f t="shared" si="26"/>
        <v>56.064360302347829</v>
      </c>
      <c r="J154">
        <f t="shared" si="21"/>
        <v>8.1192204394892204E-12</v>
      </c>
      <c r="K154">
        <f t="shared" si="27"/>
        <v>537.82976137831827</v>
      </c>
      <c r="L154">
        <f t="shared" si="22"/>
        <v>5.9708064826924101</v>
      </c>
      <c r="M154">
        <f t="shared" si="28"/>
        <v>35.650530053761713</v>
      </c>
    </row>
    <row r="155" spans="1:13" x14ac:dyDescent="0.25">
      <c r="A155" s="9">
        <v>950.14999999999304</v>
      </c>
      <c r="B155" s="10">
        <v>667</v>
      </c>
      <c r="C155">
        <f t="shared" si="23"/>
        <v>114.96854808837179</v>
      </c>
      <c r="D155">
        <f t="shared" si="24"/>
        <v>288.45000000000687</v>
      </c>
      <c r="E155">
        <f t="shared" si="25"/>
        <v>552.03145191162821</v>
      </c>
      <c r="F155">
        <f t="shared" si="26"/>
        <v>0.93638711433430455</v>
      </c>
      <c r="G155">
        <f t="shared" si="26"/>
        <v>409.80734380919699</v>
      </c>
      <c r="H155">
        <f t="shared" si="26"/>
        <v>75.736320776414431</v>
      </c>
      <c r="I155">
        <f t="shared" si="26"/>
        <v>63.372904447040298</v>
      </c>
      <c r="J155">
        <f t="shared" si="21"/>
        <v>1.3031271735622014E-11</v>
      </c>
      <c r="K155">
        <f t="shared" si="27"/>
        <v>549.85295614699919</v>
      </c>
      <c r="L155">
        <f t="shared" si="22"/>
        <v>2.1784957646290195</v>
      </c>
      <c r="M155">
        <f t="shared" si="28"/>
        <v>4.7458437965065761</v>
      </c>
    </row>
    <row r="156" spans="1:13" x14ac:dyDescent="0.25">
      <c r="A156" s="9">
        <v>950.199999999993</v>
      </c>
      <c r="B156" s="10">
        <v>661</v>
      </c>
      <c r="C156">
        <f t="shared" si="23"/>
        <v>114.73766403774971</v>
      </c>
      <c r="D156">
        <f t="shared" si="24"/>
        <v>288.40000000000691</v>
      </c>
      <c r="E156">
        <f t="shared" si="25"/>
        <v>546.26233596225029</v>
      </c>
      <c r="F156">
        <f t="shared" si="26"/>
        <v>0.7765705310613803</v>
      </c>
      <c r="G156">
        <f t="shared" si="26"/>
        <v>404.45757056605697</v>
      </c>
      <c r="H156">
        <f t="shared" si="26"/>
        <v>85.313402977013254</v>
      </c>
      <c r="I156">
        <f t="shared" si="26"/>
        <v>71.363718236552657</v>
      </c>
      <c r="J156">
        <f t="shared" si="21"/>
        <v>2.0836097778400465E-11</v>
      </c>
      <c r="K156">
        <f t="shared" si="27"/>
        <v>561.91126231070507</v>
      </c>
      <c r="L156">
        <f t="shared" si="22"/>
        <v>-15.648926348454779</v>
      </c>
      <c r="M156">
        <f t="shared" si="28"/>
        <v>244.88889585936224</v>
      </c>
    </row>
    <row r="157" spans="1:13" x14ac:dyDescent="0.25">
      <c r="A157" s="9">
        <v>950.24999999999295</v>
      </c>
      <c r="B157" s="10">
        <v>712</v>
      </c>
      <c r="C157">
        <f t="shared" si="23"/>
        <v>114.50677998712763</v>
      </c>
      <c r="D157">
        <f t="shared" si="24"/>
        <v>288.35000000000696</v>
      </c>
      <c r="E157">
        <f t="shared" si="25"/>
        <v>597.49322001287237</v>
      </c>
      <c r="F157">
        <f t="shared" si="26"/>
        <v>0.64159873799151657</v>
      </c>
      <c r="G157">
        <f t="shared" si="26"/>
        <v>397.67044796433208</v>
      </c>
      <c r="H157">
        <f t="shared" si="26"/>
        <v>95.738682089089437</v>
      </c>
      <c r="I157">
        <f t="shared" si="26"/>
        <v>80.058683726199646</v>
      </c>
      <c r="J157">
        <f t="shared" si="21"/>
        <v>3.3189681903966846E-11</v>
      </c>
      <c r="K157">
        <f t="shared" si="27"/>
        <v>574.10941251764586</v>
      </c>
      <c r="L157">
        <f t="shared" si="22"/>
        <v>23.383807495226506</v>
      </c>
      <c r="M157">
        <f t="shared" si="28"/>
        <v>546.80245297381134</v>
      </c>
    </row>
    <row r="158" spans="1:13" x14ac:dyDescent="0.25">
      <c r="A158" s="9">
        <v>950.29999999999302</v>
      </c>
      <c r="B158" s="10">
        <v>701</v>
      </c>
      <c r="C158">
        <f t="shared" si="23"/>
        <v>114.27589593650555</v>
      </c>
      <c r="D158">
        <f t="shared" si="24"/>
        <v>288.30000000000689</v>
      </c>
      <c r="E158">
        <f t="shared" si="25"/>
        <v>586.72410406349445</v>
      </c>
      <c r="F158">
        <f t="shared" si="26"/>
        <v>0.52808424819921462</v>
      </c>
      <c r="G158">
        <f t="shared" si="26"/>
        <v>389.52091854270782</v>
      </c>
      <c r="H158">
        <f t="shared" si="26"/>
        <v>107.03227134165169</v>
      </c>
      <c r="I158">
        <f t="shared" si="26"/>
        <v>89.473935169697128</v>
      </c>
      <c r="J158">
        <f t="shared" si="21"/>
        <v>5.2668010182973061E-11</v>
      </c>
      <c r="K158">
        <f t="shared" si="27"/>
        <v>586.55520930230853</v>
      </c>
      <c r="L158">
        <f t="shared" si="22"/>
        <v>0.16889476118592484</v>
      </c>
      <c r="M158">
        <f t="shared" si="28"/>
        <v>2.8525440356050584E-2</v>
      </c>
    </row>
    <row r="159" spans="1:13" x14ac:dyDescent="0.25">
      <c r="A159" s="9">
        <v>950.34999999999297</v>
      </c>
      <c r="B159" s="10">
        <v>725</v>
      </c>
      <c r="C159">
        <f t="shared" si="23"/>
        <v>114.04501188588347</v>
      </c>
      <c r="D159">
        <f t="shared" si="24"/>
        <v>288.25000000000693</v>
      </c>
      <c r="E159">
        <f t="shared" si="25"/>
        <v>610.95498811411653</v>
      </c>
      <c r="F159">
        <f t="shared" si="26"/>
        <v>0.43301211101661846</v>
      </c>
      <c r="G159">
        <f t="shared" si="26"/>
        <v>380.09781261269785</v>
      </c>
      <c r="H159">
        <f t="shared" si="26"/>
        <v>119.20628569246756</v>
      </c>
      <c r="I159">
        <f t="shared" si="26"/>
        <v>99.618901668054605</v>
      </c>
      <c r="J159">
        <f t="shared" si="21"/>
        <v>8.3262193729724181E-11</v>
      </c>
      <c r="K159">
        <f t="shared" si="27"/>
        <v>599.3560120843199</v>
      </c>
      <c r="L159">
        <f t="shared" si="22"/>
        <v>11.598976029796631</v>
      </c>
      <c r="M159">
        <f t="shared" si="28"/>
        <v>134.53624493979683</v>
      </c>
    </row>
    <row r="160" spans="1:13" x14ac:dyDescent="0.25">
      <c r="A160" s="9">
        <v>950.39999999999304</v>
      </c>
      <c r="B160" s="10">
        <v>722</v>
      </c>
      <c r="C160">
        <f t="shared" si="23"/>
        <v>113.81412783526048</v>
      </c>
      <c r="D160">
        <f t="shared" si="24"/>
        <v>288.20000000000687</v>
      </c>
      <c r="E160">
        <f t="shared" si="25"/>
        <v>608.18587216473952</v>
      </c>
      <c r="F160">
        <f t="shared" si="26"/>
        <v>0.35371541824768193</v>
      </c>
      <c r="G160">
        <f t="shared" si="26"/>
        <v>369.50223744190413</v>
      </c>
      <c r="H160">
        <f t="shared" si="26"/>
        <v>132.26370622109351</v>
      </c>
      <c r="I160">
        <f t="shared" si="26"/>
        <v>110.49536919147117</v>
      </c>
      <c r="J160">
        <f t="shared" si="21"/>
        <v>1.311311605881975E-10</v>
      </c>
      <c r="K160">
        <f t="shared" si="27"/>
        <v>612.61502827284755</v>
      </c>
      <c r="L160">
        <f t="shared" si="22"/>
        <v>-4.4291561081080317</v>
      </c>
      <c r="M160">
        <f t="shared" si="28"/>
        <v>19.617423829990688</v>
      </c>
    </row>
    <row r="161" spans="1:13" x14ac:dyDescent="0.25">
      <c r="A161" s="9">
        <v>950.449999999993</v>
      </c>
      <c r="B161" s="10">
        <v>757</v>
      </c>
      <c r="C161">
        <f t="shared" si="23"/>
        <v>113.5832437846384</v>
      </c>
      <c r="D161">
        <f t="shared" si="24"/>
        <v>288.15000000000691</v>
      </c>
      <c r="E161">
        <f t="shared" si="25"/>
        <v>643.4167562153616</v>
      </c>
      <c r="F161">
        <f t="shared" si="26"/>
        <v>0.287849219261407</v>
      </c>
      <c r="G161">
        <f t="shared" si="26"/>
        <v>357.84577355680204</v>
      </c>
      <c r="H161">
        <f t="shared" si="26"/>
        <v>146.19729511880359</v>
      </c>
      <c r="I161">
        <f t="shared" si="26"/>
        <v>122.09658667112627</v>
      </c>
      <c r="J161">
        <f t="shared" si="21"/>
        <v>2.0574110988035379E-10</v>
      </c>
      <c r="K161">
        <f t="shared" si="27"/>
        <v>626.4275045661991</v>
      </c>
      <c r="L161">
        <f t="shared" si="22"/>
        <v>16.989251649162497</v>
      </c>
      <c r="M161">
        <f t="shared" si="28"/>
        <v>288.63467159857066</v>
      </c>
    </row>
    <row r="162" spans="1:13" x14ac:dyDescent="0.25">
      <c r="A162" s="9">
        <v>950.49999999999295</v>
      </c>
      <c r="B162" s="10">
        <v>782</v>
      </c>
      <c r="C162">
        <f t="shared" si="23"/>
        <v>113.35235973401632</v>
      </c>
      <c r="D162">
        <f t="shared" si="24"/>
        <v>288.10000000000696</v>
      </c>
      <c r="E162">
        <f t="shared" si="25"/>
        <v>668.64764026598368</v>
      </c>
      <c r="F162">
        <f t="shared" si="26"/>
        <v>0.23336366582597143</v>
      </c>
      <c r="G162">
        <f t="shared" si="26"/>
        <v>345.24852309927343</v>
      </c>
      <c r="H162">
        <f t="shared" si="26"/>
        <v>160.9885929130561</v>
      </c>
      <c r="I162">
        <f t="shared" si="26"/>
        <v>134.40644247771814</v>
      </c>
      <c r="J162">
        <f t="shared" si="21"/>
        <v>3.2158321238341197E-10</v>
      </c>
      <c r="K162">
        <f t="shared" si="27"/>
        <v>640.87692215619529</v>
      </c>
      <c r="L162">
        <f t="shared" si="22"/>
        <v>27.77071810978839</v>
      </c>
      <c r="M162">
        <f t="shared" si="28"/>
        <v>771.21278433332884</v>
      </c>
    </row>
    <row r="163" spans="1:13" x14ac:dyDescent="0.25">
      <c r="A163" s="9">
        <v>950.54999999999302</v>
      </c>
      <c r="B163" s="10">
        <v>721</v>
      </c>
      <c r="C163">
        <f t="shared" si="23"/>
        <v>113.12147568339424</v>
      </c>
      <c r="D163">
        <f t="shared" si="24"/>
        <v>288.05000000000689</v>
      </c>
      <c r="E163">
        <f t="shared" si="25"/>
        <v>607.87852431660576</v>
      </c>
      <c r="F163">
        <f t="shared" si="26"/>
        <v>0.18847707719907122</v>
      </c>
      <c r="G163">
        <f t="shared" si="26"/>
        <v>331.83705785325122</v>
      </c>
      <c r="H163">
        <f t="shared" si="26"/>
        <v>176.60703080034861</v>
      </c>
      <c r="I163">
        <f t="shared" si="26"/>
        <v>147.39873856777024</v>
      </c>
      <c r="J163">
        <f t="shared" si="21"/>
        <v>5.0075209802512159E-10</v>
      </c>
      <c r="K163">
        <f t="shared" si="27"/>
        <v>656.03130429906992</v>
      </c>
      <c r="L163">
        <f t="shared" si="22"/>
        <v>-48.152779982464153</v>
      </c>
      <c r="M163">
        <f t="shared" si="28"/>
        <v>2318.6902200396003</v>
      </c>
    </row>
    <row r="164" spans="1:13" x14ac:dyDescent="0.25">
      <c r="A164" s="9">
        <v>950.59999999999297</v>
      </c>
      <c r="B164" s="10">
        <v>789</v>
      </c>
      <c r="C164">
        <f t="shared" si="23"/>
        <v>112.89059163277216</v>
      </c>
      <c r="D164">
        <f t="shared" si="24"/>
        <v>288.00000000000693</v>
      </c>
      <c r="E164">
        <f t="shared" si="25"/>
        <v>676.10940836722784</v>
      </c>
      <c r="F164">
        <f t="shared" si="26"/>
        <v>0.15164949061923153</v>
      </c>
      <c r="G164">
        <f t="shared" si="26"/>
        <v>317.74231575020724</v>
      </c>
      <c r="H164">
        <f t="shared" si="26"/>
        <v>193.00919129254362</v>
      </c>
      <c r="I164">
        <f t="shared" si="26"/>
        <v>161.03658978494138</v>
      </c>
      <c r="J164">
        <f t="shared" si="21"/>
        <v>7.7680015479205508E-10</v>
      </c>
      <c r="K164">
        <f t="shared" si="27"/>
        <v>671.93974631908827</v>
      </c>
      <c r="L164">
        <f t="shared" si="22"/>
        <v>4.1696620481395712</v>
      </c>
      <c r="M164">
        <f t="shared" si="28"/>
        <v>17.386081595695483</v>
      </c>
    </row>
    <row r="165" spans="1:13" x14ac:dyDescent="0.25">
      <c r="A165" s="9">
        <v>950.64999999999304</v>
      </c>
      <c r="B165" s="10">
        <v>850</v>
      </c>
      <c r="C165">
        <f t="shared" si="23"/>
        <v>112.65970758214917</v>
      </c>
      <c r="D165">
        <f t="shared" si="24"/>
        <v>287.95000000000687</v>
      </c>
      <c r="E165">
        <f t="shared" si="25"/>
        <v>737.34029241785083</v>
      </c>
      <c r="F165">
        <f t="shared" si="26"/>
        <v>0.1215571448957746</v>
      </c>
      <c r="G165">
        <f t="shared" si="26"/>
        <v>303.09749437163094</v>
      </c>
      <c r="H165">
        <f t="shared" si="26"/>
        <v>210.13824969572627</v>
      </c>
      <c r="I165">
        <f t="shared" si="26"/>
        <v>175.27197516062716</v>
      </c>
      <c r="J165">
        <f t="shared" si="21"/>
        <v>1.2004745206331E-9</v>
      </c>
      <c r="K165">
        <f t="shared" si="27"/>
        <v>688.62927637408063</v>
      </c>
      <c r="L165">
        <f t="shared" si="22"/>
        <v>48.711016043770201</v>
      </c>
      <c r="M165">
        <f t="shared" si="28"/>
        <v>2372.7630840164379</v>
      </c>
    </row>
    <row r="166" spans="1:13" x14ac:dyDescent="0.25">
      <c r="A166" s="9">
        <v>950.699999999993</v>
      </c>
      <c r="B166" s="10">
        <v>796</v>
      </c>
      <c r="C166">
        <f t="shared" si="23"/>
        <v>112.428823531528</v>
      </c>
      <c r="D166">
        <f t="shared" si="24"/>
        <v>287.90000000000691</v>
      </c>
      <c r="E166">
        <f t="shared" si="25"/>
        <v>683.571176468472</v>
      </c>
      <c r="F166">
        <f t="shared" si="26"/>
        <v>9.7068237370104643E-2</v>
      </c>
      <c r="G166">
        <f t="shared" si="26"/>
        <v>288.03598825289043</v>
      </c>
      <c r="H166">
        <f t="shared" si="26"/>
        <v>227.92362715646561</v>
      </c>
      <c r="I166">
        <f t="shared" si="26"/>
        <v>190.04546650128182</v>
      </c>
      <c r="J166">
        <f t="shared" si="21"/>
        <v>1.8482201797370676E-9</v>
      </c>
      <c r="K166">
        <f t="shared" si="27"/>
        <v>706.10215014985613</v>
      </c>
      <c r="L166">
        <f t="shared" si="22"/>
        <v>-22.530973681384125</v>
      </c>
      <c r="M166">
        <f t="shared" si="28"/>
        <v>507.64477503122413</v>
      </c>
    </row>
    <row r="167" spans="1:13" x14ac:dyDescent="0.25">
      <c r="A167" s="9">
        <v>950.74999999999295</v>
      </c>
      <c r="B167" s="10">
        <v>844</v>
      </c>
      <c r="C167">
        <f t="shared" si="23"/>
        <v>112.19793948090592</v>
      </c>
      <c r="D167">
        <f t="shared" si="24"/>
        <v>287.85000000000696</v>
      </c>
      <c r="E167">
        <f t="shared" si="25"/>
        <v>731.80206051909408</v>
      </c>
      <c r="F167">
        <f t="shared" si="26"/>
        <v>7.7220198480228791E-2</v>
      </c>
      <c r="G167">
        <f t="shared" si="26"/>
        <v>272.6894137612905</v>
      </c>
      <c r="H167">
        <f t="shared" si="26"/>
        <v>246.28088308773678</v>
      </c>
      <c r="I167">
        <f t="shared" si="26"/>
        <v>205.28615704848733</v>
      </c>
      <c r="J167">
        <f t="shared" si="21"/>
        <v>2.8347292579989701E-9</v>
      </c>
      <c r="K167">
        <f t="shared" si="27"/>
        <v>724.33367409882965</v>
      </c>
      <c r="L167">
        <f t="shared" si="22"/>
        <v>7.4683864202644372</v>
      </c>
      <c r="M167">
        <f t="shared" si="28"/>
        <v>55.776795722390254</v>
      </c>
    </row>
    <row r="168" spans="1:13" x14ac:dyDescent="0.25">
      <c r="A168" s="9">
        <v>950.79999999999302</v>
      </c>
      <c r="B168" s="10">
        <v>849</v>
      </c>
      <c r="C168">
        <f t="shared" si="23"/>
        <v>111.96705543028293</v>
      </c>
      <c r="D168">
        <f t="shared" si="24"/>
        <v>287.80000000000689</v>
      </c>
      <c r="E168">
        <f t="shared" si="25"/>
        <v>737.03294456971707</v>
      </c>
      <c r="F168">
        <f t="shared" si="26"/>
        <v>6.1198644242377954E-2</v>
      </c>
      <c r="G168">
        <f t="shared" si="26"/>
        <v>257.18576113191284</v>
      </c>
      <c r="H168">
        <f t="shared" si="26"/>
        <v>265.1118707137893</v>
      </c>
      <c r="I168">
        <f t="shared" si="26"/>
        <v>220.91180954495525</v>
      </c>
      <c r="J168">
        <f t="shared" si="21"/>
        <v>4.3313829450697377E-9</v>
      </c>
      <c r="K168">
        <f t="shared" si="27"/>
        <v>743.27064003923113</v>
      </c>
      <c r="L168">
        <f t="shared" si="22"/>
        <v>-6.2376954695140512</v>
      </c>
      <c r="M168">
        <f t="shared" si="28"/>
        <v>38.908844770396122</v>
      </c>
    </row>
    <row r="169" spans="1:13" x14ac:dyDescent="0.25">
      <c r="A169" s="9">
        <v>950.84999999999297</v>
      </c>
      <c r="B169" s="10">
        <v>841</v>
      </c>
      <c r="C169">
        <f t="shared" si="23"/>
        <v>111.73617137966085</v>
      </c>
      <c r="D169">
        <f t="shared" si="24"/>
        <v>287.75000000000693</v>
      </c>
      <c r="E169">
        <f t="shared" si="25"/>
        <v>729.26382862033915</v>
      </c>
      <c r="F169">
        <f t="shared" si="26"/>
        <v>4.8318095323264115E-2</v>
      </c>
      <c r="G169">
        <f t="shared" si="26"/>
        <v>241.64770808149274</v>
      </c>
      <c r="H169">
        <f t="shared" si="26"/>
        <v>284.30517429750205</v>
      </c>
      <c r="I169">
        <f t="shared" si="26"/>
        <v>236.82923867805295</v>
      </c>
      <c r="J169">
        <f t="shared" si="21"/>
        <v>6.5932371287803194E-9</v>
      </c>
      <c r="K169">
        <f t="shared" si="27"/>
        <v>762.83043915896417</v>
      </c>
      <c r="L169">
        <f t="shared" si="22"/>
        <v>-33.566610538625014</v>
      </c>
      <c r="M169">
        <f t="shared" si="28"/>
        <v>1126.7173430517319</v>
      </c>
    </row>
    <row r="170" spans="1:13" x14ac:dyDescent="0.25">
      <c r="A170" s="9">
        <v>950.89999999999304</v>
      </c>
      <c r="B170" s="10">
        <v>880</v>
      </c>
      <c r="C170">
        <f t="shared" si="23"/>
        <v>111.50528732903877</v>
      </c>
      <c r="D170">
        <f t="shared" si="24"/>
        <v>287.70000000000687</v>
      </c>
      <c r="E170">
        <f t="shared" si="25"/>
        <v>768.49471267096123</v>
      </c>
      <c r="F170">
        <f t="shared" si="26"/>
        <v>3.8004491748701089E-2</v>
      </c>
      <c r="G170">
        <f t="shared" si="26"/>
        <v>226.19112350400891</v>
      </c>
      <c r="H170">
        <f t="shared" si="26"/>
        <v>303.73684041776255</v>
      </c>
      <c r="I170">
        <f t="shared" si="26"/>
        <v>252.9349376737467</v>
      </c>
      <c r="J170">
        <f t="shared" si="21"/>
        <v>9.9983405865477013E-9</v>
      </c>
      <c r="K170">
        <f t="shared" si="27"/>
        <v>782.90090609726519</v>
      </c>
      <c r="L170">
        <f t="shared" si="22"/>
        <v>-14.406193426303957</v>
      </c>
      <c r="M170">
        <f t="shared" si="28"/>
        <v>207.53840903608335</v>
      </c>
    </row>
    <row r="171" spans="1:13" x14ac:dyDescent="0.25">
      <c r="A171" s="9">
        <v>950.949999999993</v>
      </c>
      <c r="B171" s="10">
        <v>913</v>
      </c>
      <c r="C171">
        <f t="shared" si="23"/>
        <v>111.27440327841668</v>
      </c>
      <c r="D171">
        <f t="shared" si="24"/>
        <v>287.65000000000691</v>
      </c>
      <c r="E171">
        <f t="shared" si="25"/>
        <v>801.72559672158332</v>
      </c>
      <c r="F171">
        <f t="shared" si="26"/>
        <v>2.9779484050048977E-2</v>
      </c>
      <c r="G171">
        <f t="shared" si="26"/>
        <v>210.92378331584052</v>
      </c>
      <c r="H171">
        <f t="shared" si="26"/>
        <v>323.2714085819905</v>
      </c>
      <c r="I171">
        <f t="shared" si="26"/>
        <v>269.1159528921807</v>
      </c>
      <c r="J171">
        <f t="shared" si="21"/>
        <v>1.510477551067393E-8</v>
      </c>
      <c r="K171">
        <f t="shared" si="27"/>
        <v>803.34092428916654</v>
      </c>
      <c r="L171">
        <f t="shared" si="22"/>
        <v>-1.6153275675832219</v>
      </c>
      <c r="M171">
        <f t="shared" si="28"/>
        <v>2.6092831505943286</v>
      </c>
    </row>
    <row r="172" spans="1:13" x14ac:dyDescent="0.25">
      <c r="A172" s="9">
        <v>950.99999999999295</v>
      </c>
      <c r="B172" s="10">
        <v>927</v>
      </c>
      <c r="C172">
        <f t="shared" si="23"/>
        <v>111.0435192277946</v>
      </c>
      <c r="D172">
        <f t="shared" si="24"/>
        <v>287.60000000000696</v>
      </c>
      <c r="E172">
        <f t="shared" si="25"/>
        <v>815.9564807722054</v>
      </c>
      <c r="F172">
        <f t="shared" si="26"/>
        <v>2.3246443906377649E-2</v>
      </c>
      <c r="G172">
        <f t="shared" si="26"/>
        <v>195.94431379918669</v>
      </c>
      <c r="H172">
        <f t="shared" si="26"/>
        <v>342.76323867533154</v>
      </c>
      <c r="I172">
        <f t="shared" si="26"/>
        <v>285.25100378794082</v>
      </c>
      <c r="J172">
        <f t="shared" si="21"/>
        <v>2.2733051779022196E-8</v>
      </c>
      <c r="K172">
        <f t="shared" si="27"/>
        <v>823.98180272909849</v>
      </c>
      <c r="L172">
        <f t="shared" si="22"/>
        <v>-8.0253219568930945</v>
      </c>
      <c r="M172">
        <f t="shared" si="28"/>
        <v>64.405792511790409</v>
      </c>
    </row>
    <row r="173" spans="1:13" x14ac:dyDescent="0.25">
      <c r="A173" s="9">
        <v>951.04999999999302</v>
      </c>
      <c r="B173" s="10">
        <v>951</v>
      </c>
      <c r="C173">
        <f t="shared" si="23"/>
        <v>110.81263517717252</v>
      </c>
      <c r="D173">
        <f t="shared" si="24"/>
        <v>287.55000000000689</v>
      </c>
      <c r="E173">
        <f t="shared" si="25"/>
        <v>840.18736482282748</v>
      </c>
      <c r="F173">
        <f t="shared" si="26"/>
        <v>1.8078109052778627E-2</v>
      </c>
      <c r="G173">
        <f t="shared" si="26"/>
        <v>181.34137103401551</v>
      </c>
      <c r="H173">
        <f t="shared" si="26"/>
        <v>362.05812447537414</v>
      </c>
      <c r="I173">
        <f t="shared" si="26"/>
        <v>301.2118387217136</v>
      </c>
      <c r="J173">
        <f t="shared" si="21"/>
        <v>3.4084609650531383E-8</v>
      </c>
      <c r="K173">
        <f t="shared" si="27"/>
        <v>844.62941237424059</v>
      </c>
      <c r="L173">
        <f t="shared" si="22"/>
        <v>-4.4420475514131113</v>
      </c>
      <c r="M173">
        <f t="shared" si="28"/>
        <v>19.731786449015217</v>
      </c>
    </row>
    <row r="174" spans="1:13" x14ac:dyDescent="0.25">
      <c r="A174" s="9">
        <v>951.09999999999297</v>
      </c>
      <c r="B174" s="10">
        <v>990</v>
      </c>
      <c r="C174">
        <f t="shared" si="23"/>
        <v>110.58175112655044</v>
      </c>
      <c r="D174">
        <f t="shared" si="24"/>
        <v>287.50000000000693</v>
      </c>
      <c r="E174">
        <f t="shared" si="25"/>
        <v>879.41824887344956</v>
      </c>
      <c r="F174">
        <f t="shared" si="26"/>
        <v>1.4005757241566432E-2</v>
      </c>
      <c r="G174">
        <f t="shared" si="26"/>
        <v>167.19305842833924</v>
      </c>
      <c r="H174">
        <f t="shared" si="26"/>
        <v>380.99517396386057</v>
      </c>
      <c r="I174">
        <f t="shared" si="26"/>
        <v>316.86481006665122</v>
      </c>
      <c r="J174">
        <f t="shared" si="21"/>
        <v>5.091151558153047E-8</v>
      </c>
      <c r="K174">
        <f t="shared" si="27"/>
        <v>865.06704826700411</v>
      </c>
      <c r="L174">
        <f t="shared" si="22"/>
        <v>14.351200606445445</v>
      </c>
      <c r="M174">
        <f t="shared" si="28"/>
        <v>205.95695884644013</v>
      </c>
    </row>
    <row r="175" spans="1:13" x14ac:dyDescent="0.25">
      <c r="A175" s="9">
        <v>951.14999999999304</v>
      </c>
      <c r="B175" s="10">
        <v>978</v>
      </c>
      <c r="C175">
        <f t="shared" si="23"/>
        <v>110.35086707592745</v>
      </c>
      <c r="D175">
        <f t="shared" si="24"/>
        <v>287.45000000000687</v>
      </c>
      <c r="E175">
        <f t="shared" si="25"/>
        <v>867.64913292407255</v>
      </c>
      <c r="F175">
        <f t="shared" si="26"/>
        <v>1.0809791187112833E-2</v>
      </c>
      <c r="G175">
        <f t="shared" si="26"/>
        <v>153.56657816199839</v>
      </c>
      <c r="H175">
        <f t="shared" si="26"/>
        <v>399.40892872117513</v>
      </c>
      <c r="I175">
        <f t="shared" si="26"/>
        <v>332.07264507269218</v>
      </c>
      <c r="J175">
        <f t="shared" si="21"/>
        <v>7.5758408789698789E-8</v>
      </c>
      <c r="K175">
        <f t="shared" si="27"/>
        <v>885.05896182281117</v>
      </c>
      <c r="L175">
        <f t="shared" si="22"/>
        <v>-17.409828898738624</v>
      </c>
      <c r="M175">
        <f t="shared" si="28"/>
        <v>303.10214228335451</v>
      </c>
    </row>
    <row r="176" spans="1:13" x14ac:dyDescent="0.25">
      <c r="A176" s="9">
        <v>951.199999999993</v>
      </c>
      <c r="B176" s="10">
        <v>1014</v>
      </c>
      <c r="C176">
        <f t="shared" si="23"/>
        <v>110.11998302530537</v>
      </c>
      <c r="D176">
        <f t="shared" si="24"/>
        <v>287.40000000000691</v>
      </c>
      <c r="E176">
        <f t="shared" si="25"/>
        <v>903.88001697469463</v>
      </c>
      <c r="F176">
        <f t="shared" si="26"/>
        <v>8.3116095322865007E-3</v>
      </c>
      <c r="G176">
        <f t="shared" si="26"/>
        <v>140.51810672590872</v>
      </c>
      <c r="H176">
        <f t="shared" si="26"/>
        <v>417.13168659338584</v>
      </c>
      <c r="I176">
        <f t="shared" si="26"/>
        <v>346.69638228285862</v>
      </c>
      <c r="J176">
        <f t="shared" si="21"/>
        <v>1.1230595373714191E-7</v>
      </c>
      <c r="K176">
        <f t="shared" si="27"/>
        <v>904.35448732399141</v>
      </c>
      <c r="L176">
        <f t="shared" si="22"/>
        <v>-0.47447034929678011</v>
      </c>
      <c r="M176">
        <f t="shared" si="28"/>
        <v>0.22512211236180854</v>
      </c>
    </row>
    <row r="177" spans="1:13" x14ac:dyDescent="0.25">
      <c r="A177" s="9">
        <v>951.24999999999204</v>
      </c>
      <c r="B177" s="10">
        <v>1030</v>
      </c>
      <c r="C177">
        <f t="shared" si="23"/>
        <v>109.88909897468784</v>
      </c>
      <c r="D177">
        <f t="shared" si="24"/>
        <v>287.35000000000787</v>
      </c>
      <c r="E177">
        <f t="shared" si="25"/>
        <v>920.11090102531216</v>
      </c>
      <c r="F177">
        <f t="shared" si="26"/>
        <v>6.3666368369729998E-3</v>
      </c>
      <c r="G177">
        <f t="shared" si="26"/>
        <v>128.09287980613573</v>
      </c>
      <c r="H177">
        <f t="shared" si="26"/>
        <v>433.99598438260546</v>
      </c>
      <c r="I177">
        <f t="shared" si="26"/>
        <v>360.59743719151419</v>
      </c>
      <c r="J177">
        <f t="shared" si="21"/>
        <v>1.6585624701157706E-7</v>
      </c>
      <c r="K177">
        <f t="shared" si="27"/>
        <v>922.69266818294852</v>
      </c>
      <c r="L177">
        <f t="shared" si="22"/>
        <v>-2.5817671576363637</v>
      </c>
      <c r="M177">
        <f t="shared" si="28"/>
        <v>6.6655216562497479</v>
      </c>
    </row>
    <row r="178" spans="1:13" x14ac:dyDescent="0.25">
      <c r="A178" s="9">
        <v>951.299999999992</v>
      </c>
      <c r="B178" s="10">
        <v>990</v>
      </c>
      <c r="C178">
        <f t="shared" si="23"/>
        <v>109.65821492406576</v>
      </c>
      <c r="D178">
        <f t="shared" si="24"/>
        <v>287.30000000000791</v>
      </c>
      <c r="E178">
        <f t="shared" si="25"/>
        <v>880.34178507593424</v>
      </c>
      <c r="F178">
        <f t="shared" si="26"/>
        <v>4.8583873853347802E-3</v>
      </c>
      <c r="G178">
        <f t="shared" si="26"/>
        <v>116.32546764163313</v>
      </c>
      <c r="H178">
        <f t="shared" si="26"/>
        <v>449.83719081745505</v>
      </c>
      <c r="I178">
        <f t="shared" si="26"/>
        <v>373.63975553320347</v>
      </c>
      <c r="J178">
        <f t="shared" si="21"/>
        <v>2.4401583219459915E-7</v>
      </c>
      <c r="K178">
        <f t="shared" si="27"/>
        <v>939.80727262369282</v>
      </c>
      <c r="L178">
        <f t="shared" si="22"/>
        <v>-59.465487547758585</v>
      </c>
      <c r="M178">
        <f t="shared" si="28"/>
        <v>3536.1442092926313</v>
      </c>
    </row>
    <row r="179" spans="1:13" x14ac:dyDescent="0.25">
      <c r="A179" s="9">
        <v>951.34999999999195</v>
      </c>
      <c r="B179" s="10">
        <v>1046</v>
      </c>
      <c r="C179">
        <f t="shared" si="23"/>
        <v>109.42733087344368</v>
      </c>
      <c r="D179">
        <f t="shared" si="24"/>
        <v>287.25000000000796</v>
      </c>
      <c r="E179">
        <f t="shared" si="25"/>
        <v>936.57266912655632</v>
      </c>
      <c r="F179">
        <f t="shared" si="26"/>
        <v>3.6934423171454162E-3</v>
      </c>
      <c r="G179">
        <f t="shared" si="26"/>
        <v>105.2402187467475</v>
      </c>
      <c r="H179">
        <f t="shared" si="26"/>
        <v>464.4961547822553</v>
      </c>
      <c r="I179">
        <f t="shared" si="26"/>
        <v>385.69200831434256</v>
      </c>
      <c r="J179">
        <f t="shared" si="21"/>
        <v>3.5765252354176881E-7</v>
      </c>
      <c r="K179">
        <f t="shared" si="27"/>
        <v>955.43207564331499</v>
      </c>
      <c r="L179">
        <f t="shared" si="22"/>
        <v>-18.859406516758668</v>
      </c>
      <c r="M179">
        <f t="shared" si="28"/>
        <v>355.67721416435933</v>
      </c>
    </row>
    <row r="180" spans="1:13" x14ac:dyDescent="0.25">
      <c r="A180" s="9">
        <v>951.39999999999202</v>
      </c>
      <c r="B180" s="10">
        <v>1085</v>
      </c>
      <c r="C180">
        <f t="shared" si="23"/>
        <v>109.1964468228216</v>
      </c>
      <c r="D180">
        <f t="shared" si="24"/>
        <v>287.20000000000789</v>
      </c>
      <c r="E180">
        <f t="shared" si="25"/>
        <v>975.8035531771784</v>
      </c>
      <c r="F180">
        <f t="shared" si="26"/>
        <v>2.7972264007650803E-3</v>
      </c>
      <c r="G180">
        <f t="shared" si="26"/>
        <v>94.851847552971265</v>
      </c>
      <c r="H180">
        <f t="shared" si="26"/>
        <v>477.82184997891562</v>
      </c>
      <c r="I180">
        <f t="shared" si="26"/>
        <v>396.62977965919544</v>
      </c>
      <c r="J180">
        <f t="shared" si="21"/>
        <v>5.2222985954041968E-7</v>
      </c>
      <c r="K180">
        <f t="shared" si="27"/>
        <v>969.30627493971292</v>
      </c>
      <c r="L180">
        <f t="shared" si="22"/>
        <v>6.4972782374654798</v>
      </c>
      <c r="M180">
        <f t="shared" si="28"/>
        <v>42.214624495042536</v>
      </c>
    </row>
    <row r="181" spans="1:13" x14ac:dyDescent="0.25">
      <c r="A181" s="9">
        <v>951.44999999999197</v>
      </c>
      <c r="B181" s="10">
        <v>1153</v>
      </c>
      <c r="C181">
        <f t="shared" si="23"/>
        <v>108.96556277219952</v>
      </c>
      <c r="D181">
        <f t="shared" si="24"/>
        <v>287.15000000000794</v>
      </c>
      <c r="E181">
        <f t="shared" si="25"/>
        <v>1044.0344372278005</v>
      </c>
      <c r="F181">
        <f t="shared" si="26"/>
        <v>2.1104789937654209E-3</v>
      </c>
      <c r="G181">
        <f t="shared" si="26"/>
        <v>85.166140111157858</v>
      </c>
      <c r="H181">
        <f t="shared" si="26"/>
        <v>489.67395502289691</v>
      </c>
      <c r="I181">
        <f t="shared" si="26"/>
        <v>406.33769686411256</v>
      </c>
      <c r="J181">
        <f t="shared" si="21"/>
        <v>7.5965993763877999E-7</v>
      </c>
      <c r="K181">
        <f t="shared" si="27"/>
        <v>981.17990323682102</v>
      </c>
      <c r="L181">
        <f t="shared" si="22"/>
        <v>62.854533990979462</v>
      </c>
      <c r="M181">
        <f t="shared" si="28"/>
        <v>3950.6924432231926</v>
      </c>
    </row>
    <row r="182" spans="1:13" x14ac:dyDescent="0.25">
      <c r="A182" s="9">
        <v>951.49999999999204</v>
      </c>
      <c r="B182" s="10">
        <v>1108</v>
      </c>
      <c r="C182">
        <f t="shared" si="23"/>
        <v>108.73467872157653</v>
      </c>
      <c r="D182">
        <f t="shared" si="24"/>
        <v>287.10000000000787</v>
      </c>
      <c r="E182">
        <f t="shared" si="25"/>
        <v>999.26532127842347</v>
      </c>
      <c r="F182">
        <f t="shared" si="26"/>
        <v>1.586322801228682E-3</v>
      </c>
      <c r="G182">
        <f t="shared" si="26"/>
        <v>76.180751441473106</v>
      </c>
      <c r="H182">
        <f t="shared" si="26"/>
        <v>499.92530761038785</v>
      </c>
      <c r="I182">
        <f t="shared" si="26"/>
        <v>414.71145188157362</v>
      </c>
      <c r="J182">
        <f t="shared" si="21"/>
        <v>1.1008644939490246E-6</v>
      </c>
      <c r="K182">
        <f t="shared" si="27"/>
        <v>990.8190983571003</v>
      </c>
      <c r="L182">
        <f t="shared" si="22"/>
        <v>8.4462229213231694</v>
      </c>
      <c r="M182">
        <f t="shared" si="28"/>
        <v>71.338681636684896</v>
      </c>
    </row>
    <row r="183" spans="1:13" x14ac:dyDescent="0.25">
      <c r="A183" s="9">
        <v>951.549999999992</v>
      </c>
      <c r="B183" s="10">
        <v>1138</v>
      </c>
      <c r="C183">
        <f t="shared" si="23"/>
        <v>108.50379467095536</v>
      </c>
      <c r="D183">
        <f t="shared" si="24"/>
        <v>287.05000000000791</v>
      </c>
      <c r="E183">
        <f t="shared" si="25"/>
        <v>1029.4962053290446</v>
      </c>
      <c r="F183">
        <f t="shared" si="26"/>
        <v>1.1878434767015364E-3</v>
      </c>
      <c r="G183">
        <f t="shared" si="26"/>
        <v>67.886068381022838</v>
      </c>
      <c r="H183">
        <f t="shared" si="26"/>
        <v>508.46417288404569</v>
      </c>
      <c r="I183">
        <f t="shared" si="26"/>
        <v>421.65966482175014</v>
      </c>
      <c r="J183">
        <f t="shared" si="21"/>
        <v>1.589299048553977E-6</v>
      </c>
      <c r="K183">
        <f t="shared" si="27"/>
        <v>998.01109551959439</v>
      </c>
      <c r="L183">
        <f t="shared" si="22"/>
        <v>31.48510980945025</v>
      </c>
      <c r="M183">
        <f t="shared" si="28"/>
        <v>991.31213971314037</v>
      </c>
    </row>
    <row r="184" spans="1:13" x14ac:dyDescent="0.25">
      <c r="A184" s="9">
        <v>951.59999999999195</v>
      </c>
      <c r="B184" s="10">
        <v>1064</v>
      </c>
      <c r="C184">
        <f t="shared" si="23"/>
        <v>108.27291062033328</v>
      </c>
      <c r="D184">
        <f t="shared" si="24"/>
        <v>287.00000000000796</v>
      </c>
      <c r="E184">
        <f t="shared" si="25"/>
        <v>955.72708937966672</v>
      </c>
      <c r="F184">
        <f t="shared" si="26"/>
        <v>8.8610254694155362E-4</v>
      </c>
      <c r="G184">
        <f t="shared" si="26"/>
        <v>60.266112759842407</v>
      </c>
      <c r="H184">
        <f t="shared" si="26"/>
        <v>515.19626949074666</v>
      </c>
      <c r="I184">
        <f t="shared" si="26"/>
        <v>427.10554297682722</v>
      </c>
      <c r="J184">
        <f t="shared" si="21"/>
        <v>2.2857803746503552E-6</v>
      </c>
      <c r="K184">
        <f t="shared" si="27"/>
        <v>1002.5688136157436</v>
      </c>
      <c r="L184">
        <f t="shared" si="22"/>
        <v>-46.841724236076857</v>
      </c>
      <c r="M184">
        <f t="shared" si="28"/>
        <v>2194.14712940867</v>
      </c>
    </row>
    <row r="185" spans="1:13" x14ac:dyDescent="0.25">
      <c r="A185" s="9">
        <v>951.64999999999202</v>
      </c>
      <c r="B185" s="10">
        <v>1127</v>
      </c>
      <c r="C185">
        <f t="shared" si="23"/>
        <v>108.04202656971029</v>
      </c>
      <c r="D185">
        <f t="shared" si="24"/>
        <v>286.95000000000789</v>
      </c>
      <c r="E185">
        <f t="shared" si="25"/>
        <v>1018.9579734302897</v>
      </c>
      <c r="F185">
        <f t="shared" si="26"/>
        <v>6.5851530057574521E-4</v>
      </c>
      <c r="G185">
        <f t="shared" si="26"/>
        <v>53.299461337639833</v>
      </c>
      <c r="H185">
        <f t="shared" si="26"/>
        <v>520.0465019927293</v>
      </c>
      <c r="I185">
        <f t="shared" si="26"/>
        <v>430.98829327591477</v>
      </c>
      <c r="J185">
        <f t="shared" si="21"/>
        <v>3.2750692947744177E-6</v>
      </c>
      <c r="K185">
        <f t="shared" si="27"/>
        <v>1004.3349183966537</v>
      </c>
      <c r="L185">
        <f t="shared" si="22"/>
        <v>14.623055033635978</v>
      </c>
      <c r="M185">
        <f t="shared" si="28"/>
        <v>213.83373851674654</v>
      </c>
    </row>
    <row r="186" spans="1:13" x14ac:dyDescent="0.25">
      <c r="A186" s="9">
        <v>951.69999999999197</v>
      </c>
      <c r="B186" s="10">
        <v>1120</v>
      </c>
      <c r="C186">
        <f t="shared" si="23"/>
        <v>107.81114251908821</v>
      </c>
      <c r="D186">
        <f t="shared" si="24"/>
        <v>286.90000000000794</v>
      </c>
      <c r="E186">
        <f t="shared" si="25"/>
        <v>1012.1888574809118</v>
      </c>
      <c r="F186">
        <f t="shared" si="26"/>
        <v>4.875339605758758E-4</v>
      </c>
      <c r="G186">
        <f t="shared" si="26"/>
        <v>46.960161036361043</v>
      </c>
      <c r="H186">
        <f t="shared" si="26"/>
        <v>522.96035513325228</v>
      </c>
      <c r="I186">
        <f t="shared" si="26"/>
        <v>433.26425185348779</v>
      </c>
      <c r="J186">
        <f t="shared" si="21"/>
        <v>4.6748061271523274E-6</v>
      </c>
      <c r="K186">
        <f t="shared" si="27"/>
        <v>1003.1852602318679</v>
      </c>
      <c r="L186">
        <f t="shared" si="22"/>
        <v>9.003597249043878</v>
      </c>
      <c r="M186">
        <f t="shared" si="28"/>
        <v>81.064763422990495</v>
      </c>
    </row>
    <row r="187" spans="1:13" x14ac:dyDescent="0.25">
      <c r="A187" s="9">
        <v>951.74999999999204</v>
      </c>
      <c r="B187" s="10">
        <v>1047</v>
      </c>
      <c r="C187">
        <f t="shared" si="23"/>
        <v>107.58025846846613</v>
      </c>
      <c r="D187">
        <f t="shared" si="24"/>
        <v>286.85000000000787</v>
      </c>
      <c r="E187">
        <f t="shared" si="25"/>
        <v>939.41974153153387</v>
      </c>
      <c r="F187">
        <f t="shared" si="26"/>
        <v>3.5958452521166781E-4</v>
      </c>
      <c r="G187">
        <f t="shared" si="26"/>
        <v>41.218620489098726</v>
      </c>
      <c r="H187">
        <f t="shared" si="26"/>
        <v>523.90491376370892</v>
      </c>
      <c r="I187">
        <f t="shared" si="26"/>
        <v>433.90770138714112</v>
      </c>
      <c r="J187">
        <f t="shared" si="21"/>
        <v>6.6475839922376292E-6</v>
      </c>
      <c r="K187">
        <f t="shared" si="27"/>
        <v>999.03160187205788</v>
      </c>
      <c r="L187">
        <f t="shared" si="22"/>
        <v>-59.611860340524004</v>
      </c>
      <c r="M187">
        <f t="shared" si="28"/>
        <v>3553.5738932581385</v>
      </c>
    </row>
    <row r="188" spans="1:13" x14ac:dyDescent="0.25">
      <c r="A188" s="9">
        <v>951.799999999992</v>
      </c>
      <c r="B188" s="10">
        <v>1141</v>
      </c>
      <c r="C188">
        <f t="shared" si="23"/>
        <v>107.34937441784405</v>
      </c>
      <c r="D188">
        <f t="shared" si="24"/>
        <v>286.80000000000791</v>
      </c>
      <c r="E188">
        <f t="shared" si="25"/>
        <v>1033.650625582156</v>
      </c>
      <c r="F188">
        <f t="shared" si="26"/>
        <v>2.642130299074936E-4</v>
      </c>
      <c r="G188">
        <f t="shared" si="26"/>
        <v>36.042461672067638</v>
      </c>
      <c r="H188">
        <f t="shared" si="26"/>
        <v>522.86948175141299</v>
      </c>
      <c r="I188">
        <f t="shared" si="26"/>
        <v>432.91135481221568</v>
      </c>
      <c r="J188">
        <f t="shared" si="21"/>
        <v>9.4171866791447798E-6</v>
      </c>
      <c r="K188">
        <f t="shared" si="27"/>
        <v>991.82357186591287</v>
      </c>
      <c r="L188">
        <f t="shared" si="22"/>
        <v>41.827053716243086</v>
      </c>
      <c r="M188">
        <f t="shared" si="28"/>
        <v>1749.5024225814846</v>
      </c>
    </row>
    <row r="189" spans="1:13" x14ac:dyDescent="0.25">
      <c r="A189" s="9">
        <v>951.84999999999195</v>
      </c>
      <c r="B189" s="10">
        <v>1122</v>
      </c>
      <c r="C189">
        <f t="shared" si="23"/>
        <v>107.11849036722197</v>
      </c>
      <c r="D189">
        <f t="shared" si="24"/>
        <v>286.75000000000796</v>
      </c>
      <c r="E189">
        <f t="shared" si="25"/>
        <v>1014.881509632778</v>
      </c>
      <c r="F189">
        <f t="shared" si="26"/>
        <v>1.9340361475145751E-4</v>
      </c>
      <c r="G189">
        <f t="shared" si="26"/>
        <v>31.397318274533546</v>
      </c>
      <c r="H189">
        <f t="shared" si="26"/>
        <v>519.86578359636826</v>
      </c>
      <c r="I189">
        <f t="shared" si="26"/>
        <v>430.28649269206147</v>
      </c>
      <c r="J189">
        <f t="shared" si="21"/>
        <v>1.3290326290366902E-5</v>
      </c>
      <c r="K189">
        <f t="shared" si="27"/>
        <v>981.54980125690417</v>
      </c>
      <c r="L189">
        <f t="shared" si="22"/>
        <v>33.331708375873859</v>
      </c>
      <c r="M189">
        <f t="shared" si="28"/>
        <v>1111.0027832542996</v>
      </c>
    </row>
    <row r="190" spans="1:13" x14ac:dyDescent="0.25">
      <c r="A190" s="9">
        <v>951.89999999999202</v>
      </c>
      <c r="B190" s="10">
        <v>1125</v>
      </c>
      <c r="C190">
        <f t="shared" si="23"/>
        <v>106.88760631659989</v>
      </c>
      <c r="D190">
        <f t="shared" si="24"/>
        <v>286.70000000000789</v>
      </c>
      <c r="E190">
        <f t="shared" si="25"/>
        <v>1018.1123936834001</v>
      </c>
      <c r="F190">
        <f t="shared" si="26"/>
        <v>1.4103667470425938E-4</v>
      </c>
      <c r="G190">
        <f t="shared" si="26"/>
        <v>27.247570385901501</v>
      </c>
      <c r="H190">
        <f t="shared" si="26"/>
        <v>514.92774344305826</v>
      </c>
      <c r="I190">
        <f t="shared" si="26"/>
        <v>426.0627506229535</v>
      </c>
      <c r="J190">
        <f t="shared" si="21"/>
        <v>1.8685607615639591E-5</v>
      </c>
      <c r="K190">
        <f t="shared" si="27"/>
        <v>968.23822417419558</v>
      </c>
      <c r="L190">
        <f t="shared" si="22"/>
        <v>49.874169509204535</v>
      </c>
      <c r="M190">
        <f t="shared" si="28"/>
        <v>2487.4327842328671</v>
      </c>
    </row>
    <row r="191" spans="1:13" x14ac:dyDescent="0.25">
      <c r="A191" s="9">
        <v>951.94999999999197</v>
      </c>
      <c r="B191" s="10">
        <v>1057</v>
      </c>
      <c r="C191">
        <f t="shared" si="23"/>
        <v>106.65672226597781</v>
      </c>
      <c r="D191">
        <f t="shared" si="24"/>
        <v>286.65000000000794</v>
      </c>
      <c r="E191">
        <f t="shared" si="25"/>
        <v>950.34327773402219</v>
      </c>
      <c r="F191">
        <f t="shared" si="26"/>
        <v>1.0246054232920409E-4</v>
      </c>
      <c r="G191">
        <f t="shared" si="26"/>
        <v>23.55700793973941</v>
      </c>
      <c r="H191">
        <f t="shared" si="26"/>
        <v>508.11084731144092</v>
      </c>
      <c r="I191">
        <f t="shared" si="26"/>
        <v>420.2875622759517</v>
      </c>
      <c r="J191">
        <f t="shared" si="21"/>
        <v>2.6171940456098662E-5</v>
      </c>
      <c r="K191">
        <f t="shared" si="27"/>
        <v>951.95554615961487</v>
      </c>
      <c r="L191">
        <f t="shared" si="22"/>
        <v>-1.6122684255926742</v>
      </c>
      <c r="M191">
        <f t="shared" si="28"/>
        <v>2.5994094761630806</v>
      </c>
    </row>
    <row r="192" spans="1:13" x14ac:dyDescent="0.25">
      <c r="A192" s="9">
        <v>951.99999999999204</v>
      </c>
      <c r="B192" s="10">
        <v>1067</v>
      </c>
      <c r="C192">
        <f t="shared" si="23"/>
        <v>106.42583821535482</v>
      </c>
      <c r="D192">
        <f t="shared" si="24"/>
        <v>286.60000000000787</v>
      </c>
      <c r="E192">
        <f t="shared" si="25"/>
        <v>960.57416178464518</v>
      </c>
      <c r="F192">
        <f t="shared" si="26"/>
        <v>7.4154644680117377E-5</v>
      </c>
      <c r="G192">
        <f t="shared" si="26"/>
        <v>20.289418070243947</v>
      </c>
      <c r="H192">
        <f t="shared" si="26"/>
        <v>499.49110531177428</v>
      </c>
      <c r="I192">
        <f t="shared" si="26"/>
        <v>413.02527271119743</v>
      </c>
      <c r="J192">
        <f t="shared" si="21"/>
        <v>3.6519240759288476E-5</v>
      </c>
      <c r="K192">
        <f t="shared" si="27"/>
        <v>932.80590676710108</v>
      </c>
      <c r="L192">
        <f t="shared" si="22"/>
        <v>27.768255017544107</v>
      </c>
      <c r="M192">
        <f t="shared" si="28"/>
        <v>771.07598671936341</v>
      </c>
    </row>
    <row r="193" spans="1:13" x14ac:dyDescent="0.25">
      <c r="A193" s="9">
        <v>952.049999999992</v>
      </c>
      <c r="B193" s="10">
        <v>987</v>
      </c>
      <c r="C193">
        <f t="shared" si="23"/>
        <v>106.19495416473274</v>
      </c>
      <c r="D193">
        <f t="shared" si="24"/>
        <v>286.55000000000791</v>
      </c>
      <c r="E193">
        <f t="shared" si="25"/>
        <v>880.80504583526726</v>
      </c>
      <c r="F193">
        <f t="shared" si="26"/>
        <v>5.3465937179838065E-5</v>
      </c>
      <c r="G193">
        <f t="shared" si="26"/>
        <v>17.409094039637878</v>
      </c>
      <c r="H193">
        <f t="shared" si="26"/>
        <v>489.16364098337567</v>
      </c>
      <c r="I193">
        <f t="shared" si="26"/>
        <v>404.35594514027298</v>
      </c>
      <c r="J193">
        <f t="shared" si="21"/>
        <v>5.0765033108833525E-5</v>
      </c>
      <c r="K193">
        <f t="shared" si="27"/>
        <v>910.92878439425681</v>
      </c>
      <c r="L193">
        <f t="shared" si="22"/>
        <v>-30.123738558989544</v>
      </c>
      <c r="M193">
        <f t="shared" si="28"/>
        <v>907.43962477035348</v>
      </c>
    </row>
    <row r="194" spans="1:13" x14ac:dyDescent="0.25">
      <c r="A194" s="9">
        <v>952.09999999999195</v>
      </c>
      <c r="B194" s="10">
        <v>990</v>
      </c>
      <c r="C194">
        <f t="shared" si="23"/>
        <v>105.96407011411065</v>
      </c>
      <c r="D194">
        <f t="shared" si="24"/>
        <v>286.50000000000796</v>
      </c>
      <c r="E194">
        <f t="shared" si="25"/>
        <v>884.03592988588935</v>
      </c>
      <c r="F194">
        <f t="shared" si="26"/>
        <v>3.8403705160354951E-5</v>
      </c>
      <c r="G194">
        <f t="shared" si="26"/>
        <v>14.881265632948214</v>
      </c>
      <c r="H194">
        <f t="shared" si="26"/>
        <v>477.24094436012717</v>
      </c>
      <c r="I194">
        <f t="shared" si="26"/>
        <v>394.37389207338754</v>
      </c>
      <c r="J194">
        <f t="shared" si="21"/>
        <v>7.0301521630581303E-5</v>
      </c>
      <c r="K194">
        <f t="shared" si="27"/>
        <v>886.49621077168968</v>
      </c>
      <c r="L194">
        <f t="shared" si="22"/>
        <v>-2.46028088580033</v>
      </c>
      <c r="M194">
        <f t="shared" si="28"/>
        <v>6.0529820370344565</v>
      </c>
    </row>
    <row r="195" spans="1:13" x14ac:dyDescent="0.25">
      <c r="A195" s="9">
        <v>952.14999999999202</v>
      </c>
      <c r="B195" s="10">
        <v>950</v>
      </c>
      <c r="C195">
        <f t="shared" si="23"/>
        <v>105.73318606348857</v>
      </c>
      <c r="D195">
        <f t="shared" si="24"/>
        <v>286.45000000000789</v>
      </c>
      <c r="E195">
        <f t="shared" si="25"/>
        <v>844.26681393651143</v>
      </c>
      <c r="F195">
        <f t="shared" si="26"/>
        <v>2.7480598521074368E-5</v>
      </c>
      <c r="G195">
        <f t="shared" si="26"/>
        <v>12.672452855917509</v>
      </c>
      <c r="H195">
        <f t="shared" si="26"/>
        <v>463.85083361045832</v>
      </c>
      <c r="I195">
        <f t="shared" si="26"/>
        <v>383.18596852084625</v>
      </c>
      <c r="J195">
        <f t="shared" si="21"/>
        <v>9.6988868785550459E-5</v>
      </c>
      <c r="K195">
        <f t="shared" si="27"/>
        <v>859.70937945668936</v>
      </c>
      <c r="L195">
        <f t="shared" si="22"/>
        <v>-15.442565520177936</v>
      </c>
      <c r="M195">
        <f t="shared" si="28"/>
        <v>238.47282984498847</v>
      </c>
    </row>
    <row r="196" spans="1:13" x14ac:dyDescent="0.25">
      <c r="A196" s="9">
        <v>952.19999999999197</v>
      </c>
      <c r="B196" s="10">
        <v>922</v>
      </c>
      <c r="C196">
        <f t="shared" si="23"/>
        <v>105.50230201286649</v>
      </c>
      <c r="D196">
        <f t="shared" si="24"/>
        <v>286.40000000000794</v>
      </c>
      <c r="E196">
        <f t="shared" si="25"/>
        <v>816.49769798713351</v>
      </c>
      <c r="F196">
        <f t="shared" si="26"/>
        <v>1.9590087029896762E-5</v>
      </c>
      <c r="G196">
        <f t="shared" si="26"/>
        <v>10.750746390707596</v>
      </c>
      <c r="H196">
        <f t="shared" si="26"/>
        <v>449.13417686502896</v>
      </c>
      <c r="I196">
        <f t="shared" si="26"/>
        <v>370.90967040962443</v>
      </c>
      <c r="J196">
        <f t="shared" si="21"/>
        <v>1.3330185114465999E-4</v>
      </c>
      <c r="K196">
        <f t="shared" si="27"/>
        <v>830.79474655729916</v>
      </c>
      <c r="L196">
        <f t="shared" si="22"/>
        <v>-14.297048570165657</v>
      </c>
      <c r="M196">
        <f t="shared" si="28"/>
        <v>204.40559781767587</v>
      </c>
    </row>
    <row r="197" spans="1:13" x14ac:dyDescent="0.25">
      <c r="A197" s="9">
        <v>952.24999999999204</v>
      </c>
      <c r="B197" s="10">
        <v>906</v>
      </c>
      <c r="C197">
        <f t="shared" si="23"/>
        <v>105.2714179622435</v>
      </c>
      <c r="D197">
        <f t="shared" si="24"/>
        <v>286.35000000000787</v>
      </c>
      <c r="E197">
        <f t="shared" si="25"/>
        <v>800.7285820377565</v>
      </c>
      <c r="F197">
        <f t="shared" si="26"/>
        <v>1.3912451422494408E-5</v>
      </c>
      <c r="G197">
        <f t="shared" si="26"/>
        <v>9.0860195575515963</v>
      </c>
      <c r="H197">
        <f t="shared" si="26"/>
        <v>433.24243093394909</v>
      </c>
      <c r="I197">
        <f t="shared" si="26"/>
        <v>357.67108546690355</v>
      </c>
      <c r="J197">
        <f t="shared" si="21"/>
        <v>1.8251879142673719E-4</v>
      </c>
      <c r="K197">
        <f t="shared" si="27"/>
        <v>799.99973238964708</v>
      </c>
      <c r="L197">
        <f t="shared" si="22"/>
        <v>0.7288496481094171</v>
      </c>
      <c r="M197">
        <f t="shared" si="28"/>
        <v>0.53122180954922116</v>
      </c>
    </row>
    <row r="198" spans="1:13" x14ac:dyDescent="0.25">
      <c r="A198" s="9">
        <v>952.299999999992</v>
      </c>
      <c r="B198" s="10">
        <v>859</v>
      </c>
      <c r="C198">
        <f t="shared" si="23"/>
        <v>105.04053391162233</v>
      </c>
      <c r="D198">
        <f t="shared" si="24"/>
        <v>286.30000000000791</v>
      </c>
      <c r="E198">
        <f t="shared" si="25"/>
        <v>753.95946608837767</v>
      </c>
      <c r="F198">
        <f t="shared" si="26"/>
        <v>9.8430133473635811E-6</v>
      </c>
      <c r="G198">
        <f t="shared" si="26"/>
        <v>7.6500775044100777</v>
      </c>
      <c r="H198">
        <f t="shared" si="26"/>
        <v>416.33505689577913</v>
      </c>
      <c r="I198">
        <f t="shared" si="26"/>
        <v>343.60274640917635</v>
      </c>
      <c r="J198">
        <f t="shared" si="21"/>
        <v>2.4896374364841834E-4</v>
      </c>
      <c r="K198">
        <f t="shared" si="27"/>
        <v>767.58813961612259</v>
      </c>
      <c r="L198">
        <f t="shared" si="22"/>
        <v>-13.628673527744922</v>
      </c>
      <c r="M198">
        <f t="shared" si="28"/>
        <v>185.74074212585523</v>
      </c>
    </row>
    <row r="199" spans="1:13" x14ac:dyDescent="0.25">
      <c r="A199" s="9">
        <v>952.34999999999104</v>
      </c>
      <c r="B199" s="10">
        <v>814</v>
      </c>
      <c r="C199">
        <f t="shared" si="23"/>
        <v>104.80964986100389</v>
      </c>
      <c r="D199">
        <f t="shared" si="24"/>
        <v>286.25000000000887</v>
      </c>
      <c r="E199">
        <f t="shared" si="25"/>
        <v>709.19035013899611</v>
      </c>
      <c r="F199">
        <f t="shared" si="26"/>
        <v>6.9376055660392629E-6</v>
      </c>
      <c r="G199">
        <f t="shared" si="26"/>
        <v>6.4167500168733085</v>
      </c>
      <c r="H199">
        <f t="shared" si="26"/>
        <v>398.57687394633524</v>
      </c>
      <c r="I199">
        <f t="shared" si="26"/>
        <v>328.8414373079969</v>
      </c>
      <c r="J199">
        <f t="shared" si="21"/>
        <v>3.3831538254554873E-4</v>
      </c>
      <c r="K199">
        <f t="shared" si="27"/>
        <v>733.83540652419356</v>
      </c>
      <c r="L199">
        <f t="shared" si="22"/>
        <v>-24.645056385197449</v>
      </c>
      <c r="M199">
        <f t="shared" si="28"/>
        <v>607.37880422956152</v>
      </c>
    </row>
    <row r="200" spans="1:13" x14ac:dyDescent="0.25">
      <c r="A200" s="9">
        <v>952.399999999991</v>
      </c>
      <c r="B200" s="10">
        <v>800</v>
      </c>
      <c r="C200">
        <f t="shared" si="23"/>
        <v>104.57876581038181</v>
      </c>
      <c r="D200">
        <f t="shared" si="24"/>
        <v>286.20000000000891</v>
      </c>
      <c r="E200">
        <f t="shared" si="25"/>
        <v>695.42123418961819</v>
      </c>
      <c r="F200">
        <f t="shared" si="26"/>
        <v>4.871337869864156E-6</v>
      </c>
      <c r="G200">
        <f t="shared" si="26"/>
        <v>5.3619347321590283</v>
      </c>
      <c r="H200">
        <f t="shared" si="26"/>
        <v>380.13541243916796</v>
      </c>
      <c r="I200">
        <f t="shared" si="26"/>
        <v>313.52600349708365</v>
      </c>
      <c r="J200">
        <f t="shared" si="21"/>
        <v>4.5799896992203807E-4</v>
      </c>
      <c r="K200">
        <f t="shared" si="27"/>
        <v>699.02381353871851</v>
      </c>
      <c r="L200">
        <f t="shared" si="22"/>
        <v>-3.6025793491003242</v>
      </c>
      <c r="M200">
        <f t="shared" si="28"/>
        <v>12.978577966564115</v>
      </c>
    </row>
    <row r="201" spans="1:13" x14ac:dyDescent="0.25">
      <c r="A201" s="9">
        <v>952.44999999999095</v>
      </c>
      <c r="B201" s="10">
        <v>821</v>
      </c>
      <c r="C201">
        <f t="shared" si="23"/>
        <v>104.34788175976064</v>
      </c>
      <c r="D201">
        <f t="shared" si="24"/>
        <v>286.15000000000896</v>
      </c>
      <c r="E201">
        <f t="shared" si="25"/>
        <v>716.65211824023936</v>
      </c>
      <c r="F201">
        <f t="shared" si="26"/>
        <v>3.4075639762579321E-6</v>
      </c>
      <c r="G201">
        <f t="shared" si="26"/>
        <v>4.4635976843801064</v>
      </c>
      <c r="H201">
        <f t="shared" si="26"/>
        <v>361.17832481368703</v>
      </c>
      <c r="I201">
        <f t="shared" si="26"/>
        <v>297.79521341300784</v>
      </c>
      <c r="J201">
        <f t="shared" si="21"/>
        <v>6.1768118870442537E-4</v>
      </c>
      <c r="K201">
        <f t="shared" si="27"/>
        <v>663.43775699982768</v>
      </c>
      <c r="L201">
        <f t="shared" si="22"/>
        <v>53.214361240411677</v>
      </c>
      <c r="M201">
        <f t="shared" si="28"/>
        <v>2831.7682422250286</v>
      </c>
    </row>
    <row r="202" spans="1:13" x14ac:dyDescent="0.25">
      <c r="A202" s="9">
        <v>952.49999999999102</v>
      </c>
      <c r="B202" s="10">
        <v>748</v>
      </c>
      <c r="C202">
        <f t="shared" si="23"/>
        <v>104.11699770913765</v>
      </c>
      <c r="D202">
        <f t="shared" si="24"/>
        <v>286.10000000000889</v>
      </c>
      <c r="E202">
        <f t="shared" si="25"/>
        <v>643.88300229086235</v>
      </c>
      <c r="F202">
        <f t="shared" si="26"/>
        <v>2.3746352016822624E-6</v>
      </c>
      <c r="G202">
        <f t="shared" si="26"/>
        <v>3.7017380364528623</v>
      </c>
      <c r="H202">
        <f t="shared" si="26"/>
        <v>341.87090921014953</v>
      </c>
      <c r="I202">
        <f t="shared" si="26"/>
        <v>281.78571742567766</v>
      </c>
      <c r="J202">
        <f t="shared" si="21"/>
        <v>8.2989159612401162E-4</v>
      </c>
      <c r="K202">
        <f t="shared" si="27"/>
        <v>627.35919693851133</v>
      </c>
      <c r="L202">
        <f t="shared" si="22"/>
        <v>16.523805352351019</v>
      </c>
      <c r="M202">
        <f t="shared" si="28"/>
        <v>273.03614332238419</v>
      </c>
    </row>
    <row r="203" spans="1:13" x14ac:dyDescent="0.25">
      <c r="A203" s="9">
        <v>952.54999999999097</v>
      </c>
      <c r="B203" s="10">
        <v>692</v>
      </c>
      <c r="C203">
        <f t="shared" si="23"/>
        <v>103.88611365851557</v>
      </c>
      <c r="D203">
        <f t="shared" si="24"/>
        <v>286.05000000000894</v>
      </c>
      <c r="E203">
        <f t="shared" si="25"/>
        <v>588.11388634148443</v>
      </c>
      <c r="F203">
        <f t="shared" si="26"/>
        <v>1.6485681388690988E-6</v>
      </c>
      <c r="G203">
        <f t="shared" si="26"/>
        <v>3.0583236058257541</v>
      </c>
      <c r="H203">
        <f t="shared" si="26"/>
        <v>322.37379524692858</v>
      </c>
      <c r="I203">
        <f t="shared" si="26"/>
        <v>265.63014421252058</v>
      </c>
      <c r="J203">
        <f t="shared" si="21"/>
        <v>1.1107989888920989E-3</v>
      </c>
      <c r="K203">
        <f t="shared" si="27"/>
        <v>591.06337551283184</v>
      </c>
      <c r="L203">
        <f t="shared" si="22"/>
        <v>-2.949489171347409</v>
      </c>
      <c r="M203">
        <f t="shared" si="28"/>
        <v>8.6994863718956257</v>
      </c>
    </row>
    <row r="204" spans="1:13" x14ac:dyDescent="0.25">
      <c r="A204" s="9">
        <v>952.59999999999104</v>
      </c>
      <c r="B204" s="10">
        <v>622</v>
      </c>
      <c r="C204">
        <f t="shared" si="23"/>
        <v>103.65522960789349</v>
      </c>
      <c r="D204">
        <f t="shared" si="24"/>
        <v>286.00000000000887</v>
      </c>
      <c r="E204">
        <f t="shared" si="25"/>
        <v>518.34477039210651</v>
      </c>
      <c r="F204">
        <f t="shared" si="26"/>
        <v>1.1401815794674115E-6</v>
      </c>
      <c r="G204">
        <f t="shared" si="26"/>
        <v>2.5172034004765242</v>
      </c>
      <c r="H204">
        <f t="shared" si="26"/>
        <v>302.84083488440388</v>
      </c>
      <c r="I204">
        <f t="shared" ref="I204:J263" si="29">I$5*EXP(-(($D204-I$6)^2)/(2*I$7^2))</f>
        <v>249.45536972973505</v>
      </c>
      <c r="J204">
        <f t="shared" si="29"/>
        <v>1.4811761223951069E-3</v>
      </c>
      <c r="K204">
        <f t="shared" si="27"/>
        <v>554.81489033091941</v>
      </c>
      <c r="L204">
        <f t="shared" ref="L204:L262" si="30">E204-K204</f>
        <v>-36.4701199388129</v>
      </c>
      <c r="M204">
        <f t="shared" si="28"/>
        <v>1330.0696483513982</v>
      </c>
    </row>
    <row r="205" spans="1:13" x14ac:dyDescent="0.25">
      <c r="A205" s="9">
        <v>952.649999999991</v>
      </c>
      <c r="B205" s="10">
        <v>611</v>
      </c>
      <c r="C205">
        <f t="shared" ref="C205:C262" si="31">$P$12*A205+$Q$12</f>
        <v>103.42434555727141</v>
      </c>
      <c r="D205">
        <f t="shared" ref="D205:D262" si="32">$E$2-A205-$N$5</f>
        <v>285.95000000000891</v>
      </c>
      <c r="E205">
        <f t="shared" ref="E205:E262" si="33">B205-C205</f>
        <v>507.57565444272859</v>
      </c>
      <c r="F205">
        <f t="shared" ref="F205:I263" si="34">F$5*EXP(-(($D205-F$6)^2)/(2*F$7^2))</f>
        <v>7.8559417762941197E-7</v>
      </c>
      <c r="G205">
        <f t="shared" si="34"/>
        <v>2.0640028858577351</v>
      </c>
      <c r="H205">
        <f t="shared" si="34"/>
        <v>283.41723382624463</v>
      </c>
      <c r="I205">
        <f t="shared" si="34"/>
        <v>233.38098758960382</v>
      </c>
      <c r="J205">
        <f t="shared" si="29"/>
        <v>1.9675919920969088E-3</v>
      </c>
      <c r="K205">
        <f t="shared" ref="K205:K262" si="35">F205+G205+H205+I205+J205</f>
        <v>518.8641926792925</v>
      </c>
      <c r="L205">
        <f t="shared" si="30"/>
        <v>-11.288538236563909</v>
      </c>
      <c r="M205">
        <f t="shared" ref="M205:M262" si="36">(L205)^2</f>
        <v>127.43109551836541</v>
      </c>
    </row>
    <row r="206" spans="1:13" x14ac:dyDescent="0.25">
      <c r="A206" s="9">
        <v>952.69999999999095</v>
      </c>
      <c r="B206" s="10">
        <v>589</v>
      </c>
      <c r="C206">
        <f t="shared" si="31"/>
        <v>103.19346150664933</v>
      </c>
      <c r="D206">
        <f t="shared" si="32"/>
        <v>285.90000000000896</v>
      </c>
      <c r="E206">
        <f t="shared" si="33"/>
        <v>485.80653849335067</v>
      </c>
      <c r="F206">
        <f t="shared" si="34"/>
        <v>5.3923690736562061E-7</v>
      </c>
      <c r="G206">
        <f t="shared" si="34"/>
        <v>1.6860071347423851</v>
      </c>
      <c r="H206">
        <f t="shared" si="34"/>
        <v>264.23795078880579</v>
      </c>
      <c r="I206">
        <f t="shared" si="34"/>
        <v>217.51800289415073</v>
      </c>
      <c r="J206">
        <f t="shared" si="29"/>
        <v>2.6038772543696812E-3</v>
      </c>
      <c r="K206">
        <f t="shared" si="35"/>
        <v>483.44456523419024</v>
      </c>
      <c r="L206">
        <f t="shared" si="30"/>
        <v>2.3619732591604361</v>
      </c>
      <c r="M206">
        <f t="shared" si="36"/>
        <v>5.578917676988973</v>
      </c>
    </row>
    <row r="207" spans="1:13" x14ac:dyDescent="0.25">
      <c r="A207" s="9">
        <v>952.74999999999102</v>
      </c>
      <c r="B207" s="10">
        <v>574</v>
      </c>
      <c r="C207">
        <f t="shared" si="31"/>
        <v>102.96257745602634</v>
      </c>
      <c r="D207">
        <f t="shared" si="32"/>
        <v>285.85000000000889</v>
      </c>
      <c r="E207">
        <f t="shared" si="33"/>
        <v>471.03742254397366</v>
      </c>
      <c r="F207">
        <f t="shared" si="34"/>
        <v>3.687381564017384E-7</v>
      </c>
      <c r="G207">
        <f t="shared" si="34"/>
        <v>1.3720364007810901</v>
      </c>
      <c r="H207">
        <f t="shared" si="34"/>
        <v>245.42638351722422</v>
      </c>
      <c r="I207">
        <f t="shared" si="34"/>
        <v>201.96776456284445</v>
      </c>
      <c r="J207">
        <f t="shared" si="29"/>
        <v>3.4329152902404856E-3</v>
      </c>
      <c r="K207">
        <f t="shared" si="35"/>
        <v>448.76961776487821</v>
      </c>
      <c r="L207">
        <f t="shared" si="30"/>
        <v>22.267804779095457</v>
      </c>
      <c r="M207">
        <f t="shared" si="36"/>
        <v>495.85512967990644</v>
      </c>
    </row>
    <row r="208" spans="1:13" x14ac:dyDescent="0.25">
      <c r="A208" s="9">
        <v>952.79999999999097</v>
      </c>
      <c r="B208" s="10">
        <v>494</v>
      </c>
      <c r="C208">
        <f t="shared" si="31"/>
        <v>102.73169340540517</v>
      </c>
      <c r="D208">
        <f t="shared" si="32"/>
        <v>285.80000000000894</v>
      </c>
      <c r="E208">
        <f t="shared" si="33"/>
        <v>391.26830659459483</v>
      </c>
      <c r="F208">
        <f t="shared" si="34"/>
        <v>2.5119654875365392E-7</v>
      </c>
      <c r="G208">
        <f t="shared" si="34"/>
        <v>1.11231802897961</v>
      </c>
      <c r="H208">
        <f t="shared" si="34"/>
        <v>227.09335193080153</v>
      </c>
      <c r="I208">
        <f t="shared" si="34"/>
        <v>186.82114416351024</v>
      </c>
      <c r="J208">
        <f t="shared" si="29"/>
        <v>4.5088188140176661E-3</v>
      </c>
      <c r="K208">
        <f t="shared" si="35"/>
        <v>415.03132319330194</v>
      </c>
      <c r="L208">
        <f t="shared" si="30"/>
        <v>-23.763016598707111</v>
      </c>
      <c r="M208">
        <f t="shared" si="36"/>
        <v>564.68095787042967</v>
      </c>
    </row>
    <row r="209" spans="1:13" x14ac:dyDescent="0.25">
      <c r="A209" s="9">
        <v>952.84999999999104</v>
      </c>
      <c r="B209" s="10">
        <v>482</v>
      </c>
      <c r="C209">
        <f t="shared" si="31"/>
        <v>102.50080935478218</v>
      </c>
      <c r="D209">
        <f t="shared" si="32"/>
        <v>285.75000000000887</v>
      </c>
      <c r="E209">
        <f t="shared" si="33"/>
        <v>379.49919064521782</v>
      </c>
      <c r="F209">
        <f t="shared" si="34"/>
        <v>1.7047722759323022E-7</v>
      </c>
      <c r="G209">
        <f t="shared" si="34"/>
        <v>0.89835799463083021</v>
      </c>
      <c r="H209">
        <f t="shared" si="34"/>
        <v>209.33638052691748</v>
      </c>
      <c r="I209">
        <f t="shared" si="34"/>
        <v>172.1579624468599</v>
      </c>
      <c r="J209">
        <f t="shared" si="29"/>
        <v>5.899559665419509E-3</v>
      </c>
      <c r="K209">
        <f t="shared" si="35"/>
        <v>382.39860069855081</v>
      </c>
      <c r="L209">
        <f t="shared" si="30"/>
        <v>-2.8994100533329856</v>
      </c>
      <c r="M209">
        <f t="shared" si="36"/>
        <v>8.4065786573683869</v>
      </c>
    </row>
    <row r="210" spans="1:13" x14ac:dyDescent="0.25">
      <c r="A210" s="9">
        <v>952.899999999991</v>
      </c>
      <c r="B210" s="10">
        <v>409</v>
      </c>
      <c r="C210">
        <f t="shared" si="31"/>
        <v>102.2699253041601</v>
      </c>
      <c r="D210">
        <f t="shared" si="32"/>
        <v>285.70000000000891</v>
      </c>
      <c r="E210">
        <f t="shared" si="33"/>
        <v>306.7300746958399</v>
      </c>
      <c r="F210">
        <f t="shared" si="34"/>
        <v>1.1525935828190409E-7</v>
      </c>
      <c r="G210">
        <f t="shared" si="34"/>
        <v>0.72281476443638459</v>
      </c>
      <c r="H210">
        <f t="shared" si="34"/>
        <v>192.23927441604343</v>
      </c>
      <c r="I210">
        <f t="shared" si="34"/>
        <v>158.04665840423294</v>
      </c>
      <c r="J210">
        <f t="shared" si="29"/>
        <v>7.6901273060237816E-3</v>
      </c>
      <c r="K210">
        <f t="shared" si="35"/>
        <v>351.01643782727814</v>
      </c>
      <c r="L210">
        <f t="shared" si="30"/>
        <v>-44.286363131438236</v>
      </c>
      <c r="M210">
        <f t="shared" si="36"/>
        <v>1961.2819594096118</v>
      </c>
    </row>
    <row r="211" spans="1:13" x14ac:dyDescent="0.25">
      <c r="A211" s="9">
        <v>952.94999999999095</v>
      </c>
      <c r="B211" s="10">
        <v>436</v>
      </c>
      <c r="C211">
        <f t="shared" si="31"/>
        <v>102.03904125353802</v>
      </c>
      <c r="D211">
        <f t="shared" si="32"/>
        <v>285.65000000000896</v>
      </c>
      <c r="E211">
        <f t="shared" si="33"/>
        <v>333.96095874646198</v>
      </c>
      <c r="F211">
        <f t="shared" si="34"/>
        <v>7.7632422436303546E-8</v>
      </c>
      <c r="G211">
        <f t="shared" si="34"/>
        <v>0.57937761348171746</v>
      </c>
      <c r="H211">
        <f t="shared" si="34"/>
        <v>175.87197631429828</v>
      </c>
      <c r="I211">
        <f t="shared" si="34"/>
        <v>144.54418988969337</v>
      </c>
      <c r="J211">
        <f t="shared" si="29"/>
        <v>9.9862993080569278E-3</v>
      </c>
      <c r="K211">
        <f t="shared" si="35"/>
        <v>321.00553019441389</v>
      </c>
      <c r="L211">
        <f t="shared" si="30"/>
        <v>12.95542855204809</v>
      </c>
      <c r="M211">
        <f t="shared" si="36"/>
        <v>167.84312896722287</v>
      </c>
    </row>
    <row r="212" spans="1:13" x14ac:dyDescent="0.25">
      <c r="A212" s="9">
        <v>952.99999999999102</v>
      </c>
      <c r="B212" s="10">
        <v>408</v>
      </c>
      <c r="C212">
        <f t="shared" si="31"/>
        <v>101.80815720291594</v>
      </c>
      <c r="D212">
        <f t="shared" si="32"/>
        <v>285.60000000000889</v>
      </c>
      <c r="E212">
        <f t="shared" si="33"/>
        <v>306.19184279708406</v>
      </c>
      <c r="F212">
        <f t="shared" si="34"/>
        <v>5.2091539947011941E-8</v>
      </c>
      <c r="G212">
        <f t="shared" si="34"/>
        <v>0.4626510195436655</v>
      </c>
      <c r="H212">
        <f t="shared" si="34"/>
        <v>160.29068567038868</v>
      </c>
      <c r="I212">
        <f t="shared" si="34"/>
        <v>131.69614982247342</v>
      </c>
      <c r="J212">
        <f t="shared" si="29"/>
        <v>1.2919114436614521E-2</v>
      </c>
      <c r="K212">
        <f t="shared" si="35"/>
        <v>292.46240567893392</v>
      </c>
      <c r="L212">
        <f t="shared" si="30"/>
        <v>13.729437118150145</v>
      </c>
      <c r="M212">
        <f t="shared" si="36"/>
        <v>188.49744358123894</v>
      </c>
    </row>
    <row r="213" spans="1:13" x14ac:dyDescent="0.25">
      <c r="A213" s="9">
        <v>953.04999999999097</v>
      </c>
      <c r="B213" s="10">
        <v>351</v>
      </c>
      <c r="C213">
        <f t="shared" si="31"/>
        <v>101.57727315229386</v>
      </c>
      <c r="D213">
        <f t="shared" si="32"/>
        <v>285.55000000000894</v>
      </c>
      <c r="E213">
        <f t="shared" si="33"/>
        <v>249.42272684770614</v>
      </c>
      <c r="F213">
        <f t="shared" si="34"/>
        <v>3.482157192003315E-8</v>
      </c>
      <c r="G213">
        <f t="shared" si="34"/>
        <v>0.36804629831848851</v>
      </c>
      <c r="H213">
        <f t="shared" si="34"/>
        <v>145.53821597452696</v>
      </c>
      <c r="I213">
        <f t="shared" si="34"/>
        <v>119.53707781318083</v>
      </c>
      <c r="J213">
        <f t="shared" si="29"/>
        <v>1.6650145361043808E-2</v>
      </c>
      <c r="K213">
        <f t="shared" si="35"/>
        <v>265.45999026620888</v>
      </c>
      <c r="L213">
        <f t="shared" si="30"/>
        <v>-16.037263418502732</v>
      </c>
      <c r="M213">
        <f t="shared" si="36"/>
        <v>257.19381795444593</v>
      </c>
    </row>
    <row r="214" spans="1:13" x14ac:dyDescent="0.25">
      <c r="A214" s="9">
        <v>953.09999999999104</v>
      </c>
      <c r="B214" s="10">
        <v>348</v>
      </c>
      <c r="C214">
        <f t="shared" si="31"/>
        <v>101.34638910167087</v>
      </c>
      <c r="D214">
        <f t="shared" si="32"/>
        <v>285.50000000000887</v>
      </c>
      <c r="E214">
        <f t="shared" si="33"/>
        <v>246.65361089832913</v>
      </c>
      <c r="F214">
        <f t="shared" si="34"/>
        <v>2.3189248018016331E-8</v>
      </c>
      <c r="G214">
        <f t="shared" si="34"/>
        <v>0.29168124307367016</v>
      </c>
      <c r="H214">
        <f t="shared" si="34"/>
        <v>131.64456227826798</v>
      </c>
      <c r="I214">
        <f t="shared" si="34"/>
        <v>108.09094380860502</v>
      </c>
      <c r="J214">
        <f t="shared" si="29"/>
        <v>2.1377673069758706E-2</v>
      </c>
      <c r="K214">
        <f t="shared" si="35"/>
        <v>240.04856502620567</v>
      </c>
      <c r="L214">
        <f t="shared" si="30"/>
        <v>6.6050458721234691</v>
      </c>
      <c r="M214">
        <f t="shared" si="36"/>
        <v>43.626630972855281</v>
      </c>
    </row>
    <row r="215" spans="1:13" x14ac:dyDescent="0.25">
      <c r="A215" s="9">
        <v>953.149999999991</v>
      </c>
      <c r="B215" s="10">
        <v>315</v>
      </c>
      <c r="C215">
        <f t="shared" si="31"/>
        <v>101.11550505104969</v>
      </c>
      <c r="D215">
        <f t="shared" si="32"/>
        <v>285.45000000000891</v>
      </c>
      <c r="E215">
        <f t="shared" si="33"/>
        <v>213.88449494895031</v>
      </c>
      <c r="F215">
        <f t="shared" si="34"/>
        <v>1.5384453603955594E-8</v>
      </c>
      <c r="G215">
        <f t="shared" si="34"/>
        <v>0.23028819073538295</v>
      </c>
      <c r="H215">
        <f t="shared" si="34"/>
        <v>118.62764808360579</v>
      </c>
      <c r="I215">
        <f t="shared" si="34"/>
        <v>97.371778053162188</v>
      </c>
      <c r="J215">
        <f t="shared" si="29"/>
        <v>2.7343868090854304E-2</v>
      </c>
      <c r="K215">
        <f t="shared" si="35"/>
        <v>216.25705821097867</v>
      </c>
      <c r="L215">
        <f t="shared" si="30"/>
        <v>-2.3725632620283648</v>
      </c>
      <c r="M215">
        <f t="shared" si="36"/>
        <v>5.6290564323266752</v>
      </c>
    </row>
    <row r="216" spans="1:13" x14ac:dyDescent="0.25">
      <c r="A216" s="9">
        <v>953.19999999999095</v>
      </c>
      <c r="B216" s="10">
        <v>309</v>
      </c>
      <c r="C216">
        <f t="shared" si="31"/>
        <v>100.88462100042761</v>
      </c>
      <c r="D216">
        <f t="shared" si="32"/>
        <v>285.40000000000896</v>
      </c>
      <c r="E216">
        <f t="shared" si="33"/>
        <v>208.11537899957239</v>
      </c>
      <c r="F216">
        <f t="shared" si="34"/>
        <v>1.0167978161447162E-8</v>
      </c>
      <c r="G216">
        <f t="shared" si="34"/>
        <v>0.18113065218140428</v>
      </c>
      <c r="H216">
        <f t="shared" si="34"/>
        <v>106.49421902660019</v>
      </c>
      <c r="I216">
        <f t="shared" si="34"/>
        <v>87.384420308332793</v>
      </c>
      <c r="J216">
        <f t="shared" si="29"/>
        <v>3.4843083929389923E-2</v>
      </c>
      <c r="K216">
        <f t="shared" si="35"/>
        <v>194.09461308121178</v>
      </c>
      <c r="L216">
        <f t="shared" si="30"/>
        <v>14.02076591836061</v>
      </c>
      <c r="M216">
        <f t="shared" si="36"/>
        <v>196.58187693746243</v>
      </c>
    </row>
    <row r="217" spans="1:13" x14ac:dyDescent="0.25">
      <c r="A217" s="9">
        <v>953.24999999999102</v>
      </c>
      <c r="B217" s="10">
        <v>264</v>
      </c>
      <c r="C217">
        <f t="shared" si="31"/>
        <v>100.65373694980462</v>
      </c>
      <c r="D217">
        <f t="shared" si="32"/>
        <v>285.35000000000889</v>
      </c>
      <c r="E217">
        <f t="shared" si="33"/>
        <v>163.34626305019538</v>
      </c>
      <c r="F217">
        <f t="shared" si="34"/>
        <v>6.6949024082007845E-9</v>
      </c>
      <c r="G217">
        <f t="shared" si="34"/>
        <v>0.14192841457318911</v>
      </c>
      <c r="H217">
        <f t="shared" si="34"/>
        <v>95.240850145157523</v>
      </c>
      <c r="I217">
        <f t="shared" si="34"/>
        <v>78.125360818987104</v>
      </c>
      <c r="J217">
        <f t="shared" si="29"/>
        <v>4.4231364917809879E-2</v>
      </c>
      <c r="K217">
        <f t="shared" si="35"/>
        <v>173.55237075033054</v>
      </c>
      <c r="L217">
        <f t="shared" si="30"/>
        <v>-10.206107700135163</v>
      </c>
      <c r="M217">
        <f t="shared" si="36"/>
        <v>104.16463438675828</v>
      </c>
    </row>
    <row r="218" spans="1:13" x14ac:dyDescent="0.25">
      <c r="A218" s="9">
        <v>953.29999999999097</v>
      </c>
      <c r="B218" s="10">
        <v>278</v>
      </c>
      <c r="C218">
        <f t="shared" si="31"/>
        <v>100.42285289918254</v>
      </c>
      <c r="D218">
        <f t="shared" si="32"/>
        <v>285.30000000000894</v>
      </c>
      <c r="E218">
        <f t="shared" si="33"/>
        <v>177.57714710081746</v>
      </c>
      <c r="F218">
        <f t="shared" si="34"/>
        <v>4.3914810605299295E-9</v>
      </c>
      <c r="G218">
        <f t="shared" si="34"/>
        <v>0.11079084368638205</v>
      </c>
      <c r="H218">
        <f t="shared" si="34"/>
        <v>84.85503389394357</v>
      </c>
      <c r="I218">
        <f t="shared" si="34"/>
        <v>69.583645891841712</v>
      </c>
      <c r="J218">
        <f t="shared" si="29"/>
        <v>5.5937263058658371E-2</v>
      </c>
      <c r="K218">
        <f t="shared" si="35"/>
        <v>154.60540789692183</v>
      </c>
      <c r="L218">
        <f t="shared" si="30"/>
        <v>22.971739203895623</v>
      </c>
      <c r="M218">
        <f t="shared" si="36"/>
        <v>527.70080205179511</v>
      </c>
    </row>
    <row r="219" spans="1:13" x14ac:dyDescent="0.25">
      <c r="A219" s="9">
        <v>953.34999999999104</v>
      </c>
      <c r="B219" s="10">
        <v>222</v>
      </c>
      <c r="C219">
        <f t="shared" si="31"/>
        <v>100.19196884856046</v>
      </c>
      <c r="D219">
        <f t="shared" si="32"/>
        <v>285.25000000000887</v>
      </c>
      <c r="E219">
        <f t="shared" si="33"/>
        <v>121.80803115143954</v>
      </c>
      <c r="F219">
        <f t="shared" si="34"/>
        <v>2.8696894096537863E-9</v>
      </c>
      <c r="G219">
        <f t="shared" si="34"/>
        <v>8.6157979403503365E-2</v>
      </c>
      <c r="H219">
        <f t="shared" si="34"/>
        <v>75.316317346005263</v>
      </c>
      <c r="I219">
        <f t="shared" si="34"/>
        <v>61.741822067105474</v>
      </c>
      <c r="J219">
        <f t="shared" si="29"/>
        <v>7.0474045474611419E-2</v>
      </c>
      <c r="K219">
        <f t="shared" si="35"/>
        <v>137.21477144085856</v>
      </c>
      <c r="L219">
        <f t="shared" si="30"/>
        <v>-15.40674028941902</v>
      </c>
      <c r="M219">
        <f t="shared" si="36"/>
        <v>237.36764634560726</v>
      </c>
    </row>
    <row r="220" spans="1:13" x14ac:dyDescent="0.25">
      <c r="A220" s="9">
        <v>953.399999999991</v>
      </c>
      <c r="B220" s="10">
        <v>218</v>
      </c>
      <c r="C220">
        <f t="shared" si="31"/>
        <v>99.961084797938383</v>
      </c>
      <c r="D220">
        <f t="shared" si="32"/>
        <v>285.20000000000891</v>
      </c>
      <c r="E220">
        <f t="shared" si="33"/>
        <v>118.03891520206162</v>
      </c>
      <c r="F220">
        <f t="shared" si="34"/>
        <v>1.868167848150482E-9</v>
      </c>
      <c r="G220">
        <f t="shared" si="34"/>
        <v>6.6748922337085528E-2</v>
      </c>
      <c r="H220">
        <f t="shared" si="34"/>
        <v>66.597459068352748</v>
      </c>
      <c r="I220">
        <f t="shared" si="34"/>
        <v>54.576894608976176</v>
      </c>
      <c r="J220">
        <f t="shared" si="29"/>
        <v>8.8453354790850758E-2</v>
      </c>
      <c r="K220">
        <f t="shared" si="35"/>
        <v>121.32955595632504</v>
      </c>
      <c r="L220">
        <f t="shared" si="30"/>
        <v>-3.2906407542634213</v>
      </c>
      <c r="M220">
        <f t="shared" si="36"/>
        <v>10.828316573619338</v>
      </c>
    </row>
    <row r="221" spans="1:13" x14ac:dyDescent="0.25">
      <c r="A221" s="9">
        <v>953.44999999999004</v>
      </c>
      <c r="B221" s="10">
        <v>204</v>
      </c>
      <c r="C221">
        <f t="shared" si="31"/>
        <v>99.73020074732085</v>
      </c>
      <c r="D221">
        <f t="shared" si="32"/>
        <v>285.15000000000987</v>
      </c>
      <c r="E221">
        <f t="shared" si="33"/>
        <v>104.26979925267915</v>
      </c>
      <c r="F221">
        <f t="shared" si="34"/>
        <v>1.2115853389029129E-9</v>
      </c>
      <c r="G221">
        <f t="shared" si="34"/>
        <v>5.1516948322276643E-2</v>
      </c>
      <c r="H221">
        <f t="shared" si="34"/>
        <v>58.665578829364229</v>
      </c>
      <c r="I221">
        <f t="shared" si="34"/>
        <v>48.061278290642875</v>
      </c>
      <c r="J221">
        <f t="shared" si="29"/>
        <v>0.1106003581859433</v>
      </c>
      <c r="K221">
        <f t="shared" si="35"/>
        <v>106.88897442772692</v>
      </c>
      <c r="L221">
        <f t="shared" si="30"/>
        <v>-2.6191751750477721</v>
      </c>
      <c r="M221">
        <f t="shared" si="36"/>
        <v>6.8600785975865275</v>
      </c>
    </row>
    <row r="222" spans="1:13" x14ac:dyDescent="0.25">
      <c r="A222" s="9">
        <v>953.49999999999</v>
      </c>
      <c r="B222" s="10">
        <v>194</v>
      </c>
      <c r="C222">
        <f t="shared" si="31"/>
        <v>99.49931669669877</v>
      </c>
      <c r="D222">
        <f t="shared" si="32"/>
        <v>285.10000000000991</v>
      </c>
      <c r="E222">
        <f t="shared" si="33"/>
        <v>94.50068330330123</v>
      </c>
      <c r="F222">
        <f t="shared" si="34"/>
        <v>7.8279716272645719E-10</v>
      </c>
      <c r="G222">
        <f t="shared" si="34"/>
        <v>3.9610754719933645E-2</v>
      </c>
      <c r="H222">
        <f t="shared" si="34"/>
        <v>51.483276440507488</v>
      </c>
      <c r="I222">
        <f t="shared" si="34"/>
        <v>42.163721081259219</v>
      </c>
      <c r="J222">
        <f t="shared" si="29"/>
        <v>0.13777038602966762</v>
      </c>
      <c r="K222">
        <f t="shared" si="35"/>
        <v>93.824378663299115</v>
      </c>
      <c r="L222">
        <f t="shared" si="30"/>
        <v>0.67630464000211532</v>
      </c>
      <c r="M222">
        <f t="shared" si="36"/>
        <v>0.45738796608839083</v>
      </c>
    </row>
    <row r="223" spans="1:13" x14ac:dyDescent="0.25">
      <c r="A223" s="9">
        <v>953.54999999998995</v>
      </c>
      <c r="B223" s="10">
        <v>166</v>
      </c>
      <c r="C223">
        <f t="shared" si="31"/>
        <v>99.26843264607669</v>
      </c>
      <c r="D223">
        <f t="shared" si="32"/>
        <v>285.05000000000996</v>
      </c>
      <c r="E223">
        <f t="shared" si="33"/>
        <v>66.73156735392331</v>
      </c>
      <c r="F223">
        <f t="shared" si="34"/>
        <v>5.0385038397318724E-10</v>
      </c>
      <c r="G223">
        <f t="shared" si="34"/>
        <v>3.0341232819533624E-2</v>
      </c>
      <c r="H223">
        <f t="shared" si="34"/>
        <v>45.009699501107377</v>
      </c>
      <c r="I223">
        <f t="shared" si="34"/>
        <v>36.85018422996351</v>
      </c>
      <c r="J223">
        <f t="shared" si="29"/>
        <v>0.17096701714534926</v>
      </c>
      <c r="K223">
        <f t="shared" si="35"/>
        <v>82.061191981539608</v>
      </c>
      <c r="L223">
        <f t="shared" si="30"/>
        <v>-15.329624627616298</v>
      </c>
      <c r="M223">
        <f t="shared" si="36"/>
        <v>234.9973912236201</v>
      </c>
    </row>
    <row r="224" spans="1:13" x14ac:dyDescent="0.25">
      <c r="A224" s="9">
        <v>953.59999999999002</v>
      </c>
      <c r="B224" s="10">
        <v>206</v>
      </c>
      <c r="C224">
        <f t="shared" si="31"/>
        <v>99.0375485954537</v>
      </c>
      <c r="D224">
        <f t="shared" si="32"/>
        <v>285.00000000000989</v>
      </c>
      <c r="E224">
        <f t="shared" si="33"/>
        <v>106.9624514045463</v>
      </c>
      <c r="F224">
        <f t="shared" si="34"/>
        <v>3.2308073511157571E-10</v>
      </c>
      <c r="G224">
        <f t="shared" si="34"/>
        <v>2.3153169235669627E-2</v>
      </c>
      <c r="H224">
        <f t="shared" si="34"/>
        <v>39.201543447655936</v>
      </c>
      <c r="I224">
        <f t="shared" si="34"/>
        <v>32.084665257654414</v>
      </c>
      <c r="J224">
        <f t="shared" si="29"/>
        <v>0.21136151416438248</v>
      </c>
      <c r="K224">
        <f t="shared" si="35"/>
        <v>71.520723389033478</v>
      </c>
      <c r="L224">
        <f t="shared" si="30"/>
        <v>35.441728015512822</v>
      </c>
      <c r="M224">
        <f t="shared" si="36"/>
        <v>1256.1160847255865</v>
      </c>
    </row>
    <row r="225" spans="1:13" x14ac:dyDescent="0.25">
      <c r="A225" s="9">
        <v>953.64999999998997</v>
      </c>
      <c r="B225" s="10">
        <v>161</v>
      </c>
      <c r="C225">
        <f t="shared" si="31"/>
        <v>98.806664544831619</v>
      </c>
      <c r="D225">
        <f t="shared" si="32"/>
        <v>284.95000000000994</v>
      </c>
      <c r="E225">
        <f t="shared" si="33"/>
        <v>62.193335455168381</v>
      </c>
      <c r="F225">
        <f t="shared" si="34"/>
        <v>2.0638477126827167E-10</v>
      </c>
      <c r="G225">
        <f t="shared" si="34"/>
        <v>1.760130169231567E-2</v>
      </c>
      <c r="H225">
        <f t="shared" si="34"/>
        <v>34.013970988537778</v>
      </c>
      <c r="I225">
        <f t="shared" si="34"/>
        <v>27.829953412385798</v>
      </c>
      <c r="J225">
        <f t="shared" si="29"/>
        <v>0.26031344871959949</v>
      </c>
      <c r="K225">
        <f t="shared" si="35"/>
        <v>62.121839151541877</v>
      </c>
      <c r="L225">
        <f t="shared" si="30"/>
        <v>7.1496303626503277E-2</v>
      </c>
      <c r="M225">
        <f t="shared" si="36"/>
        <v>5.1117214322531452E-3</v>
      </c>
    </row>
    <row r="226" spans="1:13" x14ac:dyDescent="0.25">
      <c r="A226" s="9">
        <v>953.69999999999004</v>
      </c>
      <c r="B226" s="10">
        <v>159</v>
      </c>
      <c r="C226">
        <f t="shared" si="31"/>
        <v>98.575780494209539</v>
      </c>
      <c r="D226">
        <f t="shared" si="32"/>
        <v>284.90000000000987</v>
      </c>
      <c r="E226">
        <f t="shared" si="33"/>
        <v>60.424219505790461</v>
      </c>
      <c r="F226">
        <f t="shared" si="34"/>
        <v>1.3134131250887264E-10</v>
      </c>
      <c r="G226">
        <f t="shared" si="34"/>
        <v>1.3330187102536332E-2</v>
      </c>
      <c r="H226">
        <f t="shared" si="34"/>
        <v>29.40144159196074</v>
      </c>
      <c r="I226">
        <f t="shared" si="34"/>
        <v>24.048310105023337</v>
      </c>
      <c r="J226">
        <f t="shared" si="29"/>
        <v>0.31939228231418904</v>
      </c>
      <c r="K226">
        <f t="shared" si="35"/>
        <v>53.782474166532147</v>
      </c>
      <c r="L226">
        <f t="shared" si="30"/>
        <v>6.6417453392583141</v>
      </c>
      <c r="M226">
        <f t="shared" si="36"/>
        <v>44.112781151559538</v>
      </c>
    </row>
    <row r="227" spans="1:13" x14ac:dyDescent="0.25">
      <c r="A227" s="9">
        <v>953.74999999999</v>
      </c>
      <c r="B227" s="10">
        <v>145</v>
      </c>
      <c r="C227">
        <f t="shared" si="31"/>
        <v>98.344896443587459</v>
      </c>
      <c r="D227">
        <f t="shared" si="32"/>
        <v>284.85000000000991</v>
      </c>
      <c r="E227">
        <f t="shared" si="33"/>
        <v>46.655103556412541</v>
      </c>
      <c r="F227">
        <f t="shared" si="34"/>
        <v>8.3268774492986375E-11</v>
      </c>
      <c r="G227">
        <f t="shared" si="34"/>
        <v>1.00573791088242E-2</v>
      </c>
      <c r="H227">
        <f t="shared" si="34"/>
        <v>25.318445099207775</v>
      </c>
      <c r="I227">
        <f t="shared" si="34"/>
        <v>20.702069644792889</v>
      </c>
      <c r="J227">
        <f t="shared" si="29"/>
        <v>0.39039958487954163</v>
      </c>
      <c r="K227">
        <f t="shared" si="35"/>
        <v>46.420971708072294</v>
      </c>
      <c r="L227">
        <f t="shared" si="30"/>
        <v>0.23413184834024747</v>
      </c>
      <c r="M227">
        <f t="shared" si="36"/>
        <v>5.4817722407220645E-2</v>
      </c>
    </row>
    <row r="228" spans="1:13" x14ac:dyDescent="0.25">
      <c r="A228" s="9">
        <v>953.79999999998995</v>
      </c>
      <c r="B228" s="10">
        <v>143</v>
      </c>
      <c r="C228">
        <f t="shared" si="31"/>
        <v>98.114012392965378</v>
      </c>
      <c r="D228">
        <f t="shared" si="32"/>
        <v>284.80000000000996</v>
      </c>
      <c r="E228">
        <f t="shared" si="33"/>
        <v>44.885987607034622</v>
      </c>
      <c r="F228">
        <f t="shared" si="34"/>
        <v>5.2592051444146356E-11</v>
      </c>
      <c r="G228">
        <f t="shared" si="34"/>
        <v>7.5594554904601105E-3</v>
      </c>
      <c r="H228">
        <f t="shared" si="34"/>
        <v>21.720136665881963</v>
      </c>
      <c r="I228">
        <f t="shared" si="34"/>
        <v>17.75415816549728</v>
      </c>
      <c r="J228">
        <f t="shared" si="29"/>
        <v>0.47539148013695226</v>
      </c>
      <c r="K228">
        <f t="shared" si="35"/>
        <v>39.957245767059248</v>
      </c>
      <c r="L228">
        <f t="shared" si="30"/>
        <v>4.9287418399753733</v>
      </c>
      <c r="M228">
        <f t="shared" si="36"/>
        <v>24.292496125123829</v>
      </c>
    </row>
    <row r="229" spans="1:13" x14ac:dyDescent="0.25">
      <c r="A229" s="9">
        <v>953.84999999999002</v>
      </c>
      <c r="B229" s="10">
        <v>121</v>
      </c>
      <c r="C229">
        <f t="shared" si="31"/>
        <v>97.883128342343298</v>
      </c>
      <c r="D229">
        <f t="shared" si="32"/>
        <v>284.75000000000989</v>
      </c>
      <c r="E229">
        <f t="shared" si="33"/>
        <v>23.116871657656702</v>
      </c>
      <c r="F229">
        <f t="shared" si="34"/>
        <v>3.3091402008999635E-11</v>
      </c>
      <c r="G229">
        <f t="shared" si="34"/>
        <v>5.6604808450814491E-3</v>
      </c>
      <c r="H229">
        <f t="shared" si="34"/>
        <v>18.562873030940931</v>
      </c>
      <c r="I229">
        <f t="shared" si="34"/>
        <v>15.168530924466582</v>
      </c>
      <c r="J229">
        <f t="shared" si="29"/>
        <v>0.57670080625713571</v>
      </c>
      <c r="K229">
        <f t="shared" si="35"/>
        <v>34.313765242542821</v>
      </c>
      <c r="L229">
        <f t="shared" si="30"/>
        <v>-11.196893584886119</v>
      </c>
      <c r="M229">
        <f t="shared" si="36"/>
        <v>125.37042595126393</v>
      </c>
    </row>
    <row r="230" spans="1:13" x14ac:dyDescent="0.25">
      <c r="A230" s="9">
        <v>953.89999999998997</v>
      </c>
      <c r="B230" s="10">
        <v>123</v>
      </c>
      <c r="C230">
        <f t="shared" si="31"/>
        <v>97.652244291721217</v>
      </c>
      <c r="D230">
        <f t="shared" si="32"/>
        <v>284.70000000000994</v>
      </c>
      <c r="E230">
        <f t="shared" si="33"/>
        <v>25.347755708278783</v>
      </c>
      <c r="F230">
        <f t="shared" si="34"/>
        <v>2.0742798151520124E-11</v>
      </c>
      <c r="G230">
        <f t="shared" si="34"/>
        <v>4.2225349548198543E-3</v>
      </c>
      <c r="H230">
        <f t="shared" si="34"/>
        <v>15.804652531060851</v>
      </c>
      <c r="I230">
        <f t="shared" si="34"/>
        <v>12.910530131084363</v>
      </c>
      <c r="J230">
        <f t="shared" si="29"/>
        <v>0.69695837400934013</v>
      </c>
      <c r="K230">
        <f t="shared" si="35"/>
        <v>29.41636357113012</v>
      </c>
      <c r="L230">
        <f t="shared" si="30"/>
        <v>-4.0686078628513371</v>
      </c>
      <c r="M230">
        <f t="shared" si="36"/>
        <v>16.553569941655724</v>
      </c>
    </row>
    <row r="231" spans="1:13" x14ac:dyDescent="0.25">
      <c r="A231" s="9">
        <v>953.94999999999004</v>
      </c>
      <c r="B231" s="10">
        <v>115</v>
      </c>
      <c r="C231">
        <f t="shared" si="31"/>
        <v>97.421360241098228</v>
      </c>
      <c r="D231">
        <f t="shared" si="32"/>
        <v>284.65000000000987</v>
      </c>
      <c r="E231">
        <f t="shared" si="33"/>
        <v>17.578639758901772</v>
      </c>
      <c r="F231">
        <f t="shared" si="34"/>
        <v>1.2953186912143897E-11</v>
      </c>
      <c r="G231">
        <f t="shared" si="34"/>
        <v>3.1379809247586723E-3</v>
      </c>
      <c r="H231">
        <f t="shared" si="34"/>
        <v>13.405463293484743</v>
      </c>
      <c r="I231">
        <f t="shared" si="34"/>
        <v>10.947167102427072</v>
      </c>
      <c r="J231">
        <f t="shared" si="29"/>
        <v>0.8391125953102736</v>
      </c>
      <c r="K231">
        <f t="shared" si="35"/>
        <v>25.194880972159797</v>
      </c>
      <c r="L231">
        <f t="shared" si="30"/>
        <v>-7.6162412132580251</v>
      </c>
      <c r="M231">
        <f t="shared" si="36"/>
        <v>58.007130218530072</v>
      </c>
    </row>
    <row r="232" spans="1:13" x14ac:dyDescent="0.25">
      <c r="A232" s="9">
        <v>953.99999999999</v>
      </c>
      <c r="B232" s="10">
        <v>130</v>
      </c>
      <c r="C232">
        <f t="shared" si="31"/>
        <v>97.190476190476147</v>
      </c>
      <c r="D232">
        <f t="shared" si="32"/>
        <v>284.60000000000991</v>
      </c>
      <c r="E232">
        <f t="shared" si="33"/>
        <v>32.809523809523853</v>
      </c>
      <c r="F232">
        <f t="shared" si="34"/>
        <v>8.05829275295495E-12</v>
      </c>
      <c r="G232">
        <f t="shared" si="34"/>
        <v>2.323188571620846E-3</v>
      </c>
      <c r="H232">
        <f t="shared" si="34"/>
        <v>11.327545646714869</v>
      </c>
      <c r="I232">
        <f t="shared" si="34"/>
        <v>9.2473338452845475</v>
      </c>
      <c r="J232">
        <f t="shared" si="29"/>
        <v>1.0064466462483326</v>
      </c>
      <c r="K232">
        <f t="shared" si="35"/>
        <v>21.583649326827427</v>
      </c>
      <c r="L232">
        <f t="shared" si="30"/>
        <v>11.225874482696426</v>
      </c>
      <c r="M232">
        <f t="shared" si="36"/>
        <v>126.02025790125475</v>
      </c>
    </row>
    <row r="233" spans="1:13" x14ac:dyDescent="0.25">
      <c r="A233" s="9">
        <v>954.04999999998995</v>
      </c>
      <c r="B233" s="10">
        <v>125</v>
      </c>
      <c r="C233">
        <f t="shared" si="31"/>
        <v>96.959592139854976</v>
      </c>
      <c r="D233">
        <f t="shared" si="32"/>
        <v>284.55000000000996</v>
      </c>
      <c r="E233">
        <f t="shared" si="33"/>
        <v>28.040407860145024</v>
      </c>
      <c r="F233">
        <f t="shared" si="34"/>
        <v>4.9942073233029469E-12</v>
      </c>
      <c r="G233">
        <f t="shared" si="34"/>
        <v>1.7134669952918527E-3</v>
      </c>
      <c r="H233">
        <f t="shared" si="34"/>
        <v>9.5355759928848354</v>
      </c>
      <c r="I233">
        <f t="shared" si="34"/>
        <v>7.7819501339405202</v>
      </c>
      <c r="J233">
        <f t="shared" si="29"/>
        <v>1.2025922244714311</v>
      </c>
      <c r="K233">
        <f t="shared" si="35"/>
        <v>18.521831818297073</v>
      </c>
      <c r="L233">
        <f t="shared" si="30"/>
        <v>9.5185760418479504</v>
      </c>
      <c r="M233">
        <f t="shared" si="36"/>
        <v>90.603289864441791</v>
      </c>
    </row>
    <row r="234" spans="1:13" x14ac:dyDescent="0.25">
      <c r="A234" s="9">
        <v>954.09999999999002</v>
      </c>
      <c r="B234" s="10">
        <v>124</v>
      </c>
      <c r="C234">
        <f t="shared" si="31"/>
        <v>96.728708089231986</v>
      </c>
      <c r="D234">
        <f t="shared" si="32"/>
        <v>284.50000000000989</v>
      </c>
      <c r="E234">
        <f t="shared" si="33"/>
        <v>27.271291910768014</v>
      </c>
      <c r="F234">
        <f t="shared" si="34"/>
        <v>3.0835231323490122E-12</v>
      </c>
      <c r="G234">
        <f t="shared" si="34"/>
        <v>1.258995395806923E-3</v>
      </c>
      <c r="H234">
        <f t="shared" si="34"/>
        <v>7.9967802107452259</v>
      </c>
      <c r="I234">
        <f t="shared" si="34"/>
        <v>6.5240528108784996</v>
      </c>
      <c r="J234">
        <f t="shared" si="29"/>
        <v>1.4315388660893786</v>
      </c>
      <c r="K234">
        <f t="shared" si="35"/>
        <v>15.953630883111995</v>
      </c>
      <c r="L234">
        <f t="shared" si="30"/>
        <v>11.317661027656019</v>
      </c>
      <c r="M234">
        <f t="shared" si="36"/>
        <v>128.08945113692388</v>
      </c>
    </row>
    <row r="235" spans="1:13" x14ac:dyDescent="0.25">
      <c r="A235" s="9">
        <v>954.14999999998997</v>
      </c>
      <c r="B235" s="10">
        <v>119</v>
      </c>
      <c r="C235">
        <f t="shared" si="31"/>
        <v>96.497824038609906</v>
      </c>
      <c r="D235">
        <f t="shared" si="32"/>
        <v>284.45000000000994</v>
      </c>
      <c r="E235">
        <f t="shared" si="33"/>
        <v>22.502175961390094</v>
      </c>
      <c r="F235">
        <f t="shared" si="34"/>
        <v>1.8966402901704557E-12</v>
      </c>
      <c r="G235">
        <f t="shared" si="34"/>
        <v>9.2157282040362758E-4</v>
      </c>
      <c r="H235">
        <f t="shared" si="34"/>
        <v>6.6809851338356987</v>
      </c>
      <c r="I235">
        <f t="shared" si="34"/>
        <v>5.4488344084342408</v>
      </c>
      <c r="J235">
        <f t="shared" si="29"/>
        <v>1.6976377074828011</v>
      </c>
      <c r="K235">
        <f t="shared" si="35"/>
        <v>13.828378822575042</v>
      </c>
      <c r="L235">
        <f t="shared" si="30"/>
        <v>8.6737971388150523</v>
      </c>
      <c r="M235">
        <f t="shared" si="36"/>
        <v>75.234756805316195</v>
      </c>
    </row>
    <row r="236" spans="1:13" x14ac:dyDescent="0.25">
      <c r="A236" s="9">
        <v>954.19999999999004</v>
      </c>
      <c r="B236" s="10">
        <v>118</v>
      </c>
      <c r="C236">
        <f t="shared" si="31"/>
        <v>96.266939987987826</v>
      </c>
      <c r="D236">
        <f t="shared" si="32"/>
        <v>284.40000000000987</v>
      </c>
      <c r="E236">
        <f t="shared" si="33"/>
        <v>21.733060012012174</v>
      </c>
      <c r="F236">
        <f t="shared" si="34"/>
        <v>1.1621972693476161E-12</v>
      </c>
      <c r="G236">
        <f t="shared" si="34"/>
        <v>6.7203561779076611E-4</v>
      </c>
      <c r="H236">
        <f t="shared" si="34"/>
        <v>5.5606168139762895</v>
      </c>
      <c r="I236">
        <f t="shared" si="34"/>
        <v>4.5336383063672612</v>
      </c>
      <c r="J236">
        <f t="shared" si="29"/>
        <v>2.0055985185716576</v>
      </c>
      <c r="K236">
        <f t="shared" si="35"/>
        <v>12.100525674534161</v>
      </c>
      <c r="L236">
        <f t="shared" si="30"/>
        <v>9.6325343374780132</v>
      </c>
      <c r="M236">
        <f t="shared" si="36"/>
        <v>92.785717762692983</v>
      </c>
    </row>
    <row r="237" spans="1:13" x14ac:dyDescent="0.25">
      <c r="A237" s="9">
        <v>954.24999999999</v>
      </c>
      <c r="B237" s="10">
        <v>111</v>
      </c>
      <c r="C237">
        <f t="shared" si="31"/>
        <v>96.036055937365745</v>
      </c>
      <c r="D237">
        <f t="shared" si="32"/>
        <v>284.35000000000991</v>
      </c>
      <c r="E237">
        <f t="shared" si="33"/>
        <v>14.963944062634255</v>
      </c>
      <c r="F237">
        <f t="shared" si="34"/>
        <v>7.0946642389176494E-13</v>
      </c>
      <c r="G237">
        <f t="shared" si="34"/>
        <v>4.8821603818749871E-4</v>
      </c>
      <c r="H237">
        <f t="shared" si="34"/>
        <v>4.6106541787873629</v>
      </c>
      <c r="I237">
        <f t="shared" si="34"/>
        <v>3.7579175393061193</v>
      </c>
      <c r="J237">
        <f t="shared" si="29"/>
        <v>2.3604788024481334</v>
      </c>
      <c r="K237">
        <f t="shared" si="35"/>
        <v>10.729538736580512</v>
      </c>
      <c r="L237">
        <f t="shared" si="30"/>
        <v>4.2344053260537429</v>
      </c>
      <c r="M237">
        <f t="shared" si="36"/>
        <v>17.930188465312305</v>
      </c>
    </row>
    <row r="238" spans="1:13" x14ac:dyDescent="0.25">
      <c r="A238" s="9">
        <v>954.29999999998995</v>
      </c>
      <c r="B238" s="10">
        <v>101</v>
      </c>
      <c r="C238">
        <f t="shared" si="31"/>
        <v>95.805171886743665</v>
      </c>
      <c r="D238">
        <f t="shared" si="32"/>
        <v>284.30000000000996</v>
      </c>
      <c r="E238">
        <f t="shared" si="33"/>
        <v>5.1948281132563352</v>
      </c>
      <c r="F238">
        <f t="shared" si="34"/>
        <v>4.314604187659769E-13</v>
      </c>
      <c r="G238">
        <f t="shared" si="34"/>
        <v>3.5333683179218823E-4</v>
      </c>
      <c r="H238">
        <f t="shared" si="34"/>
        <v>3.8085463689397536</v>
      </c>
      <c r="I238">
        <f t="shared" si="34"/>
        <v>3.103164086724929</v>
      </c>
      <c r="J238">
        <f t="shared" si="29"/>
        <v>2.7676637582985513</v>
      </c>
      <c r="K238">
        <f t="shared" si="35"/>
        <v>9.679727550795457</v>
      </c>
      <c r="L238">
        <f t="shared" si="30"/>
        <v>-4.4848994375391218</v>
      </c>
      <c r="M238">
        <f t="shared" si="36"/>
        <v>20.114322964838731</v>
      </c>
    </row>
    <row r="239" spans="1:13" x14ac:dyDescent="0.25">
      <c r="A239" s="9">
        <v>954.34999999999002</v>
      </c>
      <c r="B239" s="10">
        <v>97</v>
      </c>
      <c r="C239">
        <f t="shared" si="31"/>
        <v>95.574287836120675</v>
      </c>
      <c r="D239">
        <f t="shared" si="32"/>
        <v>284.25000000000989</v>
      </c>
      <c r="E239">
        <f t="shared" si="33"/>
        <v>1.4257121638793251</v>
      </c>
      <c r="F239">
        <f t="shared" si="34"/>
        <v>2.6140096824660555E-13</v>
      </c>
      <c r="G239">
        <f t="shared" si="34"/>
        <v>2.5475510561345105E-4</v>
      </c>
      <c r="H239">
        <f t="shared" si="34"/>
        <v>3.1341015428266372</v>
      </c>
      <c r="I239">
        <f t="shared" si="34"/>
        <v>2.5528150550519295</v>
      </c>
      <c r="J239">
        <f t="shared" si="29"/>
        <v>3.2328359463369303</v>
      </c>
      <c r="K239">
        <f t="shared" si="35"/>
        <v>8.9200072993213713</v>
      </c>
      <c r="L239">
        <f t="shared" si="30"/>
        <v>-7.4942951354420462</v>
      </c>
      <c r="M239">
        <f t="shared" si="36"/>
        <v>56.164459577110314</v>
      </c>
    </row>
    <row r="240" spans="1:13" x14ac:dyDescent="0.25">
      <c r="A240" s="9">
        <v>954.39999999998997</v>
      </c>
      <c r="B240" s="10">
        <v>94</v>
      </c>
      <c r="C240">
        <f t="shared" si="31"/>
        <v>95.343403785499504</v>
      </c>
      <c r="D240">
        <f t="shared" si="32"/>
        <v>284.20000000000994</v>
      </c>
      <c r="E240">
        <f t="shared" si="33"/>
        <v>-1.343403785499504</v>
      </c>
      <c r="F240">
        <f t="shared" si="34"/>
        <v>1.5777222151530797E-13</v>
      </c>
      <c r="G240">
        <f t="shared" si="34"/>
        <v>1.8298437208004011E-4</v>
      </c>
      <c r="H240">
        <f t="shared" si="34"/>
        <v>2.5693543072087723</v>
      </c>
      <c r="I240">
        <f t="shared" si="34"/>
        <v>2.0921416328747795</v>
      </c>
      <c r="J240">
        <f t="shared" si="29"/>
        <v>3.7619335809227521</v>
      </c>
      <c r="K240">
        <f t="shared" si="35"/>
        <v>8.4236125053785411</v>
      </c>
      <c r="L240">
        <f t="shared" si="30"/>
        <v>-9.7670162908780451</v>
      </c>
      <c r="M240">
        <f t="shared" si="36"/>
        <v>95.394607226277131</v>
      </c>
    </row>
    <row r="241" spans="1:13" x14ac:dyDescent="0.25">
      <c r="A241" s="9">
        <v>954.44999999999004</v>
      </c>
      <c r="B241" s="10">
        <v>107</v>
      </c>
      <c r="C241">
        <f t="shared" si="31"/>
        <v>95.112519734876514</v>
      </c>
      <c r="D241">
        <f t="shared" si="32"/>
        <v>284.15000000000987</v>
      </c>
      <c r="E241">
        <f t="shared" si="33"/>
        <v>11.887480265123486</v>
      </c>
      <c r="F241">
        <f t="shared" si="34"/>
        <v>9.4866091284334293E-14</v>
      </c>
      <c r="G241">
        <f t="shared" si="34"/>
        <v>1.309369502014146E-4</v>
      </c>
      <c r="H241">
        <f t="shared" si="34"/>
        <v>2.0984182140455943</v>
      </c>
      <c r="I241">
        <f t="shared" si="34"/>
        <v>1.7081261004633048</v>
      </c>
      <c r="J241">
        <f t="shared" si="29"/>
        <v>4.3610965160018953</v>
      </c>
      <c r="K241">
        <f t="shared" si="35"/>
        <v>8.1677717674610903</v>
      </c>
      <c r="L241">
        <f t="shared" si="30"/>
        <v>3.7197084976623955</v>
      </c>
      <c r="M241">
        <f t="shared" si="36"/>
        <v>13.836231307581835</v>
      </c>
    </row>
    <row r="242" spans="1:13" x14ac:dyDescent="0.25">
      <c r="A242" s="9">
        <v>954.49999999999</v>
      </c>
      <c r="B242" s="10">
        <v>95</v>
      </c>
      <c r="C242">
        <f t="shared" si="31"/>
        <v>94.881635684254434</v>
      </c>
      <c r="D242">
        <f t="shared" si="32"/>
        <v>284.10000000000991</v>
      </c>
      <c r="E242">
        <f t="shared" si="33"/>
        <v>0.11836431574556627</v>
      </c>
      <c r="F242">
        <f t="shared" si="34"/>
        <v>5.6826196761665316E-14</v>
      </c>
      <c r="G242">
        <f t="shared" si="34"/>
        <v>9.3339949071344892E-5</v>
      </c>
      <c r="H242">
        <f t="shared" si="34"/>
        <v>1.7073289935841132</v>
      </c>
      <c r="I242">
        <f t="shared" si="34"/>
        <v>1.3893315346415842</v>
      </c>
      <c r="J242">
        <f t="shared" si="29"/>
        <v>5.0365991791873972</v>
      </c>
      <c r="K242">
        <f t="shared" si="35"/>
        <v>8.1333530473622222</v>
      </c>
      <c r="L242">
        <f t="shared" si="30"/>
        <v>-8.0149887316166559</v>
      </c>
      <c r="M242">
        <f t="shared" si="36"/>
        <v>64.240044367941977</v>
      </c>
    </row>
    <row r="243" spans="1:13" x14ac:dyDescent="0.25">
      <c r="A243" s="9">
        <v>954.54999999998904</v>
      </c>
      <c r="B243" s="10">
        <v>100</v>
      </c>
      <c r="C243">
        <f t="shared" si="31"/>
        <v>94.650751633636901</v>
      </c>
      <c r="D243">
        <f t="shared" si="32"/>
        <v>284.05000000001087</v>
      </c>
      <c r="E243">
        <f t="shared" si="33"/>
        <v>5.3492483663630992</v>
      </c>
      <c r="F243">
        <f t="shared" si="34"/>
        <v>3.3911210450736707E-14</v>
      </c>
      <c r="G243">
        <f t="shared" si="34"/>
        <v>6.6287252048794512E-5</v>
      </c>
      <c r="H243">
        <f t="shared" si="34"/>
        <v>1.3838834044960195</v>
      </c>
      <c r="I243">
        <f t="shared" si="34"/>
        <v>1.1257681961084396</v>
      </c>
      <c r="J243">
        <f t="shared" si="29"/>
        <v>5.7947699594996793</v>
      </c>
      <c r="K243">
        <f t="shared" si="35"/>
        <v>8.3044878473562207</v>
      </c>
      <c r="L243">
        <f t="shared" si="30"/>
        <v>-2.9552394809931215</v>
      </c>
      <c r="M243">
        <f t="shared" si="36"/>
        <v>8.733440390020494</v>
      </c>
    </row>
    <row r="244" spans="1:13" x14ac:dyDescent="0.25">
      <c r="A244" s="9">
        <v>954.599999999989</v>
      </c>
      <c r="B244" s="10">
        <v>109</v>
      </c>
      <c r="C244">
        <f t="shared" si="31"/>
        <v>94.41986758301482</v>
      </c>
      <c r="D244">
        <f t="shared" si="32"/>
        <v>284.00000000001091</v>
      </c>
      <c r="E244">
        <f t="shared" si="33"/>
        <v>14.58013241698518</v>
      </c>
      <c r="F244">
        <f t="shared" si="34"/>
        <v>2.016021275041348E-14</v>
      </c>
      <c r="G244">
        <f t="shared" si="34"/>
        <v>4.6897488889102035E-5</v>
      </c>
      <c r="H244">
        <f t="shared" si="34"/>
        <v>1.1174778012814748</v>
      </c>
      <c r="I244">
        <f t="shared" si="34"/>
        <v>0.90875994132447147</v>
      </c>
      <c r="J244">
        <f t="shared" si="29"/>
        <v>6.6418968591398491</v>
      </c>
      <c r="K244">
        <f t="shared" si="35"/>
        <v>8.6681814992347039</v>
      </c>
      <c r="L244">
        <f t="shared" si="30"/>
        <v>5.9119509177504757</v>
      </c>
      <c r="M244">
        <f t="shared" si="36"/>
        <v>34.951163653890688</v>
      </c>
    </row>
    <row r="245" spans="1:13" x14ac:dyDescent="0.25">
      <c r="A245" s="9">
        <v>954.64999999998895</v>
      </c>
      <c r="B245" s="10">
        <v>104</v>
      </c>
      <c r="C245">
        <f t="shared" si="31"/>
        <v>94.18898353239274</v>
      </c>
      <c r="D245">
        <f t="shared" si="32"/>
        <v>283.95000000001096</v>
      </c>
      <c r="E245">
        <f t="shared" si="33"/>
        <v>9.81101646760726</v>
      </c>
      <c r="F245">
        <f t="shared" si="34"/>
        <v>1.1939992314507752E-14</v>
      </c>
      <c r="G245">
        <f t="shared" si="34"/>
        <v>3.3054171817395102E-5</v>
      </c>
      <c r="H245">
        <f t="shared" si="34"/>
        <v>0.89894976961660378</v>
      </c>
      <c r="I245">
        <f t="shared" si="34"/>
        <v>0.73081338317521083</v>
      </c>
      <c r="J245">
        <f t="shared" si="29"/>
        <v>7.5841195793996885</v>
      </c>
      <c r="K245">
        <f t="shared" si="35"/>
        <v>9.2139157863633319</v>
      </c>
      <c r="L245">
        <f t="shared" si="30"/>
        <v>0.59710068124392812</v>
      </c>
      <c r="M245">
        <f t="shared" si="36"/>
        <v>0.35652922354196304</v>
      </c>
    </row>
    <row r="246" spans="1:13" x14ac:dyDescent="0.25">
      <c r="A246" s="9">
        <v>954.69999999998902</v>
      </c>
      <c r="B246" s="10">
        <v>98</v>
      </c>
      <c r="C246">
        <f t="shared" si="31"/>
        <v>93.95809948177066</v>
      </c>
      <c r="D246">
        <f t="shared" si="32"/>
        <v>283.90000000001089</v>
      </c>
      <c r="E246">
        <f t="shared" si="33"/>
        <v>4.0419005182293404</v>
      </c>
      <c r="F246">
        <f t="shared" si="34"/>
        <v>7.044823245031527E-15</v>
      </c>
      <c r="G246">
        <f t="shared" si="34"/>
        <v>2.3209195610149641E-5</v>
      </c>
      <c r="H246">
        <f t="shared" si="34"/>
        <v>0.72042547876479401</v>
      </c>
      <c r="I246">
        <f t="shared" si="34"/>
        <v>0.58549194747811839</v>
      </c>
      <c r="J246">
        <f t="shared" si="29"/>
        <v>8.6273086213373897</v>
      </c>
      <c r="K246">
        <f t="shared" si="35"/>
        <v>9.9332492567759196</v>
      </c>
      <c r="L246">
        <f t="shared" si="30"/>
        <v>-5.8913487385465793</v>
      </c>
      <c r="M246">
        <f t="shared" si="36"/>
        <v>34.70798995917437</v>
      </c>
    </row>
    <row r="247" spans="1:13" x14ac:dyDescent="0.25">
      <c r="A247" s="9">
        <v>954.74999999998897</v>
      </c>
      <c r="B247" s="10">
        <v>84</v>
      </c>
      <c r="C247">
        <f t="shared" si="31"/>
        <v>93.727215431148579</v>
      </c>
      <c r="D247">
        <f t="shared" si="32"/>
        <v>283.85000000001094</v>
      </c>
      <c r="E247">
        <f t="shared" si="33"/>
        <v>-9.7272154311485792</v>
      </c>
      <c r="F247">
        <f t="shared" si="34"/>
        <v>4.140885981882548E-15</v>
      </c>
      <c r="G247">
        <f t="shared" si="34"/>
        <v>1.6234952224333489E-5</v>
      </c>
      <c r="H247">
        <f t="shared" si="34"/>
        <v>0.57517475962026221</v>
      </c>
      <c r="I247">
        <f t="shared" si="34"/>
        <v>0.46729644647769925</v>
      </c>
      <c r="J247">
        <f t="shared" si="29"/>
        <v>9.77693243423907</v>
      </c>
      <c r="K247">
        <f t="shared" si="35"/>
        <v>10.81941987528926</v>
      </c>
      <c r="L247">
        <f t="shared" si="30"/>
        <v>-20.546635306437839</v>
      </c>
      <c r="M247">
        <f t="shared" si="36"/>
        <v>422.16422241575793</v>
      </c>
    </row>
    <row r="248" spans="1:13" x14ac:dyDescent="0.25">
      <c r="A248" s="9">
        <v>954.79999999998904</v>
      </c>
      <c r="B248" s="10">
        <v>97</v>
      </c>
      <c r="C248">
        <f t="shared" si="31"/>
        <v>93.496331380525589</v>
      </c>
      <c r="D248">
        <f t="shared" si="32"/>
        <v>283.80000000001087</v>
      </c>
      <c r="E248">
        <f t="shared" si="33"/>
        <v>3.5036686194744107</v>
      </c>
      <c r="F248">
        <f t="shared" si="34"/>
        <v>2.424786812420491E-15</v>
      </c>
      <c r="G248">
        <f t="shared" si="34"/>
        <v>1.1313554116126422E-5</v>
      </c>
      <c r="H248">
        <f t="shared" si="34"/>
        <v>0.45747534468785422</v>
      </c>
      <c r="I248">
        <f t="shared" si="34"/>
        <v>0.37155332151955683</v>
      </c>
      <c r="J248">
        <f t="shared" si="29"/>
        <v>11.037914130807096</v>
      </c>
      <c r="K248">
        <f t="shared" si="35"/>
        <v>11.866954110568624</v>
      </c>
      <c r="L248">
        <f t="shared" si="30"/>
        <v>-8.3632854910942136</v>
      </c>
      <c r="M248">
        <f t="shared" si="36"/>
        <v>69.944544205546975</v>
      </c>
    </row>
    <row r="249" spans="1:13" x14ac:dyDescent="0.25">
      <c r="A249" s="9">
        <v>954.849999999989</v>
      </c>
      <c r="B249" s="10">
        <v>99</v>
      </c>
      <c r="C249">
        <f t="shared" si="31"/>
        <v>93.265447329903509</v>
      </c>
      <c r="D249">
        <f t="shared" si="32"/>
        <v>283.75000000001091</v>
      </c>
      <c r="E249">
        <f t="shared" si="33"/>
        <v>5.7345526700964911</v>
      </c>
      <c r="F249">
        <f t="shared" si="34"/>
        <v>1.4145261084315763E-15</v>
      </c>
      <c r="G249">
        <f t="shared" si="34"/>
        <v>7.8542409391045998E-6</v>
      </c>
      <c r="H249">
        <f t="shared" si="34"/>
        <v>0.3624872069976437</v>
      </c>
      <c r="I249">
        <f t="shared" si="34"/>
        <v>0.29431129872489337</v>
      </c>
      <c r="J249">
        <f t="shared" si="29"/>
        <v>12.414479793224167</v>
      </c>
      <c r="K249">
        <f t="shared" si="35"/>
        <v>13.071286153187645</v>
      </c>
      <c r="L249">
        <f t="shared" si="30"/>
        <v>-7.3367334830911535</v>
      </c>
      <c r="M249">
        <f t="shared" si="36"/>
        <v>53.82765820191085</v>
      </c>
    </row>
    <row r="250" spans="1:13" x14ac:dyDescent="0.25">
      <c r="A250" s="9">
        <v>954.89999999998895</v>
      </c>
      <c r="B250" s="10">
        <v>115</v>
      </c>
      <c r="C250">
        <f t="shared" si="31"/>
        <v>93.034563279281429</v>
      </c>
      <c r="D250">
        <f t="shared" si="32"/>
        <v>283.70000000001096</v>
      </c>
      <c r="E250">
        <f t="shared" si="33"/>
        <v>21.965436720718571</v>
      </c>
      <c r="F250">
        <f t="shared" si="34"/>
        <v>8.2206373845042574E-16</v>
      </c>
      <c r="G250">
        <f t="shared" si="34"/>
        <v>5.4320842654900289E-6</v>
      </c>
      <c r="H250">
        <f t="shared" si="34"/>
        <v>0.28613750920122288</v>
      </c>
      <c r="I250">
        <f t="shared" si="34"/>
        <v>0.23224685399166567</v>
      </c>
      <c r="J250">
        <f t="shared" si="29"/>
        <v>13.91000090411276</v>
      </c>
      <c r="K250">
        <f t="shared" si="35"/>
        <v>14.428390699389915</v>
      </c>
      <c r="L250">
        <f t="shared" si="30"/>
        <v>7.5370460213286563</v>
      </c>
      <c r="M250">
        <f t="shared" si="36"/>
        <v>56.807062727626125</v>
      </c>
    </row>
    <row r="251" spans="1:13" x14ac:dyDescent="0.25">
      <c r="A251" s="9">
        <v>954.94999999998902</v>
      </c>
      <c r="B251" s="10">
        <v>108</v>
      </c>
      <c r="C251">
        <f t="shared" si="31"/>
        <v>92.803679228659348</v>
      </c>
      <c r="D251">
        <f t="shared" si="32"/>
        <v>283.65000000001089</v>
      </c>
      <c r="E251">
        <f t="shared" si="33"/>
        <v>15.196320771340652</v>
      </c>
      <c r="F251">
        <f t="shared" si="34"/>
        <v>4.7594539939010798E-16</v>
      </c>
      <c r="G251">
        <f t="shared" si="34"/>
        <v>3.7427075606716133E-6</v>
      </c>
      <c r="H251">
        <f t="shared" si="34"/>
        <v>0.22501632024619761</v>
      </c>
      <c r="I251">
        <f t="shared" si="34"/>
        <v>0.18257859549382352</v>
      </c>
      <c r="J251">
        <f t="shared" si="29"/>
        <v>15.526833932478739</v>
      </c>
      <c r="K251">
        <f t="shared" si="35"/>
        <v>15.934432590926322</v>
      </c>
      <c r="L251">
        <f t="shared" si="30"/>
        <v>-0.7381118195856704</v>
      </c>
      <c r="M251">
        <f t="shared" si="36"/>
        <v>0.54480905821206926</v>
      </c>
    </row>
    <row r="252" spans="1:13" x14ac:dyDescent="0.25">
      <c r="A252" s="9">
        <v>954.99999999998897</v>
      </c>
      <c r="B252" s="10">
        <v>115</v>
      </c>
      <c r="C252">
        <f t="shared" si="31"/>
        <v>92.572795178037268</v>
      </c>
      <c r="D252">
        <f t="shared" si="32"/>
        <v>283.60000000001094</v>
      </c>
      <c r="E252">
        <f t="shared" si="33"/>
        <v>22.427204821962732</v>
      </c>
      <c r="F252">
        <f t="shared" si="34"/>
        <v>2.7451488120426146E-16</v>
      </c>
      <c r="G252">
        <f t="shared" si="34"/>
        <v>2.5689899671547195E-6</v>
      </c>
      <c r="H252">
        <f t="shared" si="34"/>
        <v>0.17628297116069674</v>
      </c>
      <c r="I252">
        <f t="shared" si="34"/>
        <v>0.14299043967081856</v>
      </c>
      <c r="J252">
        <f t="shared" si="29"/>
        <v>17.266160567899881</v>
      </c>
      <c r="K252">
        <f t="shared" si="35"/>
        <v>17.585436547721365</v>
      </c>
      <c r="L252">
        <f t="shared" si="30"/>
        <v>4.8417682742413675</v>
      </c>
      <c r="M252">
        <f t="shared" si="36"/>
        <v>23.442720021450231</v>
      </c>
    </row>
    <row r="253" spans="1:13" x14ac:dyDescent="0.25">
      <c r="A253" s="9">
        <v>955.04999999998904</v>
      </c>
      <c r="B253" s="10">
        <v>103</v>
      </c>
      <c r="C253">
        <f t="shared" si="31"/>
        <v>92.341911127415187</v>
      </c>
      <c r="D253">
        <f t="shared" si="32"/>
        <v>283.55000000001087</v>
      </c>
      <c r="E253">
        <f t="shared" si="33"/>
        <v>10.658088872584813</v>
      </c>
      <c r="F253">
        <f t="shared" si="34"/>
        <v>1.5773634329147146E-16</v>
      </c>
      <c r="G253">
        <f t="shared" si="34"/>
        <v>1.7566936821763053E-6</v>
      </c>
      <c r="H253">
        <f t="shared" si="34"/>
        <v>0.1375826983015464</v>
      </c>
      <c r="I253">
        <f t="shared" si="34"/>
        <v>0.11156327602097384</v>
      </c>
      <c r="J253">
        <f t="shared" si="29"/>
        <v>19.127832505359194</v>
      </c>
      <c r="K253">
        <f t="shared" si="35"/>
        <v>19.376980236375395</v>
      </c>
      <c r="L253">
        <f t="shared" si="30"/>
        <v>-8.7188913637905827</v>
      </c>
      <c r="M253">
        <f t="shared" si="36"/>
        <v>76.019066613582012</v>
      </c>
    </row>
    <row r="254" spans="1:13" x14ac:dyDescent="0.25">
      <c r="A254" s="9">
        <v>955.099999999989</v>
      </c>
      <c r="B254" s="10">
        <v>97</v>
      </c>
      <c r="C254">
        <f t="shared" si="31"/>
        <v>92.111027076793107</v>
      </c>
      <c r="D254">
        <f t="shared" si="32"/>
        <v>283.50000000001091</v>
      </c>
      <c r="E254">
        <f t="shared" si="33"/>
        <v>4.888972923206893</v>
      </c>
      <c r="F254">
        <f t="shared" si="34"/>
        <v>9.0293141343568392E-17</v>
      </c>
      <c r="G254">
        <f t="shared" si="34"/>
        <v>1.1967041252080776E-6</v>
      </c>
      <c r="H254">
        <f t="shared" si="34"/>
        <v>0.10697305557381279</v>
      </c>
      <c r="I254">
        <f t="shared" si="34"/>
        <v>8.671468151940899E-2</v>
      </c>
      <c r="J254">
        <f t="shared" si="29"/>
        <v>21.110225016863229</v>
      </c>
      <c r="K254">
        <f t="shared" si="35"/>
        <v>21.303913950660576</v>
      </c>
      <c r="L254">
        <f t="shared" si="30"/>
        <v>-16.414941027453683</v>
      </c>
      <c r="M254">
        <f t="shared" si="36"/>
        <v>269.45028893478218</v>
      </c>
    </row>
    <row r="255" spans="1:13" x14ac:dyDescent="0.25">
      <c r="A255" s="9">
        <v>955.14999999998895</v>
      </c>
      <c r="B255" s="10">
        <v>114</v>
      </c>
      <c r="C255">
        <f t="shared" si="31"/>
        <v>91.880143026171027</v>
      </c>
      <c r="D255">
        <f t="shared" si="32"/>
        <v>283.45000000001096</v>
      </c>
      <c r="E255">
        <f t="shared" si="33"/>
        <v>22.119856973828973</v>
      </c>
      <c r="F255">
        <f t="shared" si="34"/>
        <v>5.1491420641388878E-17</v>
      </c>
      <c r="G255">
        <f t="shared" si="34"/>
        <v>8.1214701858189661E-7</v>
      </c>
      <c r="H255">
        <f t="shared" si="34"/>
        <v>8.2859459712749467E-2</v>
      </c>
      <c r="I255">
        <f t="shared" si="34"/>
        <v>6.7146151432898385E-2</v>
      </c>
      <c r="J255">
        <f t="shared" si="29"/>
        <v>23.210103784014006</v>
      </c>
      <c r="K255">
        <f t="shared" si="35"/>
        <v>23.360110207306672</v>
      </c>
      <c r="L255">
        <f t="shared" si="30"/>
        <v>-1.2402532334776986</v>
      </c>
      <c r="M255">
        <f t="shared" si="36"/>
        <v>1.5382280831518866</v>
      </c>
    </row>
    <row r="256" spans="1:13" x14ac:dyDescent="0.25">
      <c r="A256" s="9">
        <v>955.19999999998902</v>
      </c>
      <c r="B256" s="10">
        <v>119</v>
      </c>
      <c r="C256">
        <f t="shared" si="31"/>
        <v>91.649258975548037</v>
      </c>
      <c r="D256">
        <f t="shared" si="32"/>
        <v>283.40000000001089</v>
      </c>
      <c r="E256">
        <f t="shared" si="33"/>
        <v>27.350741024451963</v>
      </c>
      <c r="F256">
        <f t="shared" si="34"/>
        <v>2.925311396830636E-17</v>
      </c>
      <c r="G256">
        <f t="shared" si="34"/>
        <v>5.4908507377071869E-7</v>
      </c>
      <c r="H256">
        <f t="shared" si="34"/>
        <v>6.393915767642025E-2</v>
      </c>
      <c r="I256">
        <f t="shared" si="34"/>
        <v>5.1797253855821027E-2</v>
      </c>
      <c r="J256">
        <f t="shared" si="29"/>
        <v>25.422509587799453</v>
      </c>
      <c r="K256">
        <f t="shared" si="35"/>
        <v>25.538246548416769</v>
      </c>
      <c r="L256">
        <f t="shared" si="30"/>
        <v>1.8124944760351944</v>
      </c>
      <c r="M256">
        <f t="shared" si="36"/>
        <v>3.285136225658094</v>
      </c>
    </row>
    <row r="257" spans="1:13" x14ac:dyDescent="0.25">
      <c r="A257" s="9">
        <v>955.24999999998897</v>
      </c>
      <c r="B257" s="10">
        <v>139</v>
      </c>
      <c r="C257">
        <f t="shared" si="31"/>
        <v>91.418374924925956</v>
      </c>
      <c r="D257">
        <f t="shared" si="32"/>
        <v>283.35000000001094</v>
      </c>
      <c r="E257">
        <f t="shared" si="33"/>
        <v>47.581625075074044</v>
      </c>
      <c r="F257">
        <f t="shared" si="34"/>
        <v>1.6556420561289022E-17</v>
      </c>
      <c r="G257">
        <f t="shared" si="34"/>
        <v>3.6982966094751166E-7</v>
      </c>
      <c r="H257">
        <f t="shared" si="34"/>
        <v>4.9152865544435813E-2</v>
      </c>
      <c r="I257">
        <f t="shared" si="34"/>
        <v>3.9806084676809773E-2</v>
      </c>
      <c r="J257">
        <f t="shared" si="29"/>
        <v>27.740665441802896</v>
      </c>
      <c r="K257">
        <f t="shared" si="35"/>
        <v>27.829624761853804</v>
      </c>
      <c r="L257">
        <f t="shared" si="30"/>
        <v>19.75200031322024</v>
      </c>
      <c r="M257">
        <f t="shared" si="36"/>
        <v>390.14151637345248</v>
      </c>
    </row>
    <row r="258" spans="1:13" x14ac:dyDescent="0.25">
      <c r="A258" s="9">
        <v>955.29999999998904</v>
      </c>
      <c r="B258" s="10">
        <v>126</v>
      </c>
      <c r="C258">
        <f t="shared" si="31"/>
        <v>91.187490874303876</v>
      </c>
      <c r="D258">
        <f t="shared" si="32"/>
        <v>283.30000000001087</v>
      </c>
      <c r="E258">
        <f t="shared" si="33"/>
        <v>34.812509125696124</v>
      </c>
      <c r="F258">
        <f t="shared" si="34"/>
        <v>9.3350771974812875E-18</v>
      </c>
      <c r="G258">
        <f t="shared" si="34"/>
        <v>2.4815381609105057E-7</v>
      </c>
      <c r="H258">
        <f t="shared" si="34"/>
        <v>3.7643317453883947E-2</v>
      </c>
      <c r="I258">
        <f t="shared" si="34"/>
        <v>3.0475392468293602E-2</v>
      </c>
      <c r="J258">
        <f t="shared" si="29"/>
        <v>30.155910598729882</v>
      </c>
      <c r="K258">
        <f t="shared" si="35"/>
        <v>30.224029556805874</v>
      </c>
      <c r="L258">
        <f t="shared" si="30"/>
        <v>4.58847956889025</v>
      </c>
      <c r="M258">
        <f t="shared" si="36"/>
        <v>21.054144754123254</v>
      </c>
    </row>
    <row r="259" spans="1:13" x14ac:dyDescent="0.25">
      <c r="A259" s="9">
        <v>955.349999999989</v>
      </c>
      <c r="B259" s="10">
        <v>116</v>
      </c>
      <c r="C259">
        <f t="shared" si="31"/>
        <v>90.956606823681796</v>
      </c>
      <c r="D259">
        <f t="shared" si="32"/>
        <v>283.25000000001091</v>
      </c>
      <c r="E259">
        <f t="shared" si="33"/>
        <v>25.043393176318204</v>
      </c>
      <c r="F259">
        <f t="shared" si="34"/>
        <v>5.2435630606115506E-18</v>
      </c>
      <c r="G259">
        <f t="shared" si="34"/>
        <v>1.6588124812671745E-7</v>
      </c>
      <c r="H259">
        <f t="shared" si="34"/>
        <v>2.8719974917191964E-2</v>
      </c>
      <c r="I259">
        <f t="shared" si="34"/>
        <v>2.3243753950680929E-2</v>
      </c>
      <c r="J259">
        <f t="shared" si="29"/>
        <v>32.657665548275659</v>
      </c>
      <c r="K259">
        <f t="shared" si="35"/>
        <v>32.709629443024781</v>
      </c>
      <c r="L259">
        <f t="shared" si="30"/>
        <v>-7.6662362667065764</v>
      </c>
      <c r="M259">
        <f t="shared" si="36"/>
        <v>58.771178496967188</v>
      </c>
    </row>
    <row r="260" spans="1:13" x14ac:dyDescent="0.25">
      <c r="A260" s="9">
        <v>955.39999999998895</v>
      </c>
      <c r="B260" s="10">
        <v>137</v>
      </c>
      <c r="C260">
        <f t="shared" si="31"/>
        <v>90.725722773059715</v>
      </c>
      <c r="D260">
        <f t="shared" si="32"/>
        <v>283.20000000001096</v>
      </c>
      <c r="E260">
        <f t="shared" si="33"/>
        <v>46.274277226940285</v>
      </c>
      <c r="F260">
        <f t="shared" si="34"/>
        <v>2.9342167667370797E-18</v>
      </c>
      <c r="G260">
        <f t="shared" si="34"/>
        <v>1.1046653920265901E-7</v>
      </c>
      <c r="H260">
        <f t="shared" si="34"/>
        <v>2.1829175870611953E-2</v>
      </c>
      <c r="I260">
        <f t="shared" si="34"/>
        <v>1.7661205720645608E-2</v>
      </c>
      <c r="J260">
        <f t="shared" si="29"/>
        <v>35.233431653558924</v>
      </c>
      <c r="K260">
        <f t="shared" si="35"/>
        <v>35.272922145616718</v>
      </c>
      <c r="L260">
        <f t="shared" si="30"/>
        <v>11.001355081323567</v>
      </c>
      <c r="M260">
        <f t="shared" si="36"/>
        <v>121.02981362536386</v>
      </c>
    </row>
    <row r="261" spans="1:13" x14ac:dyDescent="0.25">
      <c r="A261" s="9">
        <v>955.44999999998902</v>
      </c>
      <c r="B261" s="10">
        <v>149</v>
      </c>
      <c r="C261">
        <f t="shared" si="31"/>
        <v>90.494838722437635</v>
      </c>
      <c r="D261">
        <f t="shared" si="32"/>
        <v>283.15000000001089</v>
      </c>
      <c r="E261">
        <f t="shared" si="33"/>
        <v>58.505161277562365</v>
      </c>
      <c r="F261">
        <f t="shared" si="34"/>
        <v>1.6357427761566869E-18</v>
      </c>
      <c r="G261">
        <f t="shared" si="34"/>
        <v>7.3286050847662671E-8</v>
      </c>
      <c r="H261">
        <f t="shared" si="34"/>
        <v>1.6529044197406955E-2</v>
      </c>
      <c r="I261">
        <f t="shared" si="34"/>
        <v>1.336877292302165E-2</v>
      </c>
      <c r="J261">
        <f t="shared" si="29"/>
        <v>37.868828444424651</v>
      </c>
      <c r="K261">
        <f t="shared" si="35"/>
        <v>37.898726334831132</v>
      </c>
      <c r="L261">
        <f t="shared" si="30"/>
        <v>20.606434942731234</v>
      </c>
      <c r="M261">
        <f t="shared" si="36"/>
        <v>424.62516104901476</v>
      </c>
    </row>
    <row r="262" spans="1:13" x14ac:dyDescent="0.25">
      <c r="A262" s="9">
        <v>955.49999999998897</v>
      </c>
      <c r="B262" s="10">
        <v>138</v>
      </c>
      <c r="C262">
        <f t="shared" si="31"/>
        <v>90.263954671815554</v>
      </c>
      <c r="D262">
        <f t="shared" si="32"/>
        <v>283.10000000001094</v>
      </c>
      <c r="E262">
        <f t="shared" si="33"/>
        <v>47.736045328184446</v>
      </c>
      <c r="F262">
        <f t="shared" si="34"/>
        <v>9.0843727345733853E-19</v>
      </c>
      <c r="G262">
        <f t="shared" si="34"/>
        <v>4.8436082296389161E-8</v>
      </c>
      <c r="H262">
        <f t="shared" si="34"/>
        <v>1.2468530143188775E-2</v>
      </c>
      <c r="I262">
        <f t="shared" si="34"/>
        <v>1.0081377130238463E-2</v>
      </c>
      <c r="J262">
        <f t="shared" si="29"/>
        <v>40.54767080813447</v>
      </c>
      <c r="K262">
        <f t="shared" si="35"/>
        <v>40.570220763843977</v>
      </c>
      <c r="L262">
        <f t="shared" si="30"/>
        <v>7.1658245643404683</v>
      </c>
      <c r="M262">
        <f t="shared" si="36"/>
        <v>51.349041686905259</v>
      </c>
    </row>
    <row r="263" spans="1:13" x14ac:dyDescent="0.25">
      <c r="A263" s="9">
        <v>955.54999999998904</v>
      </c>
      <c r="B263" s="10">
        <v>138</v>
      </c>
      <c r="C263">
        <f t="shared" ref="C263:C326" si="37">$P$12*A263+$Q$12</f>
        <v>90.033070621192564</v>
      </c>
      <c r="D263">
        <f t="shared" ref="D263:D326" si="38">$E$2-A263-$N$5</f>
        <v>283.05000000001087</v>
      </c>
      <c r="E263">
        <f t="shared" ref="E263:E326" si="39">B263-C263</f>
        <v>47.966929378807436</v>
      </c>
      <c r="F263">
        <f t="shared" si="34"/>
        <v>5.0261100877620319E-19</v>
      </c>
      <c r="G263">
        <f t="shared" si="34"/>
        <v>3.1891416892167605E-8</v>
      </c>
      <c r="H263">
        <f t="shared" si="34"/>
        <v>9.3700065757389792E-3</v>
      </c>
      <c r="I263">
        <f t="shared" si="34"/>
        <v>7.5736510892614097E-3</v>
      </c>
      <c r="J263">
        <f t="shared" si="29"/>
        <v>43.252087405440903</v>
      </c>
      <c r="K263">
        <f t="shared" ref="K263:K326" si="40">F263+G263+H263+I263+J263</f>
        <v>43.269031094997324</v>
      </c>
      <c r="L263">
        <f t="shared" ref="L263:L326" si="41">E263-K263</f>
        <v>4.6978982838101118</v>
      </c>
      <c r="M263">
        <f t="shared" ref="M263:M326" si="42">(L263)^2</f>
        <v>22.070248285025993</v>
      </c>
    </row>
    <row r="264" spans="1:13" x14ac:dyDescent="0.25">
      <c r="A264" s="9">
        <v>955.599999999989</v>
      </c>
      <c r="B264" s="10">
        <v>130</v>
      </c>
      <c r="C264">
        <f t="shared" si="37"/>
        <v>89.802186570570484</v>
      </c>
      <c r="D264">
        <f t="shared" si="38"/>
        <v>283.00000000001091</v>
      </c>
      <c r="E264">
        <f t="shared" si="39"/>
        <v>40.197813429429516</v>
      </c>
      <c r="F264">
        <f t="shared" ref="F264:J314" si="43">F$5*EXP(-(($D264-F$6)^2)/(2*F$7^2))</f>
        <v>2.7702959425711911E-19</v>
      </c>
      <c r="G264">
        <f t="shared" si="43"/>
        <v>2.0918750431600784E-8</v>
      </c>
      <c r="H264">
        <f t="shared" si="43"/>
        <v>7.0149026640045093E-3</v>
      </c>
      <c r="I264">
        <f t="shared" si="43"/>
        <v>5.6682349497481571E-3</v>
      </c>
      <c r="J264">
        <f t="shared" si="43"/>
        <v>45.962680613980744</v>
      </c>
      <c r="K264">
        <f t="shared" si="40"/>
        <v>45.975363772513248</v>
      </c>
      <c r="L264">
        <f t="shared" si="41"/>
        <v>-5.7775503430837318</v>
      </c>
      <c r="M264">
        <f t="shared" si="42"/>
        <v>33.380087966866945</v>
      </c>
    </row>
    <row r="265" spans="1:13" x14ac:dyDescent="0.25">
      <c r="A265" s="9">
        <v>955.64999999998804</v>
      </c>
      <c r="B265" s="10">
        <v>116</v>
      </c>
      <c r="C265">
        <f t="shared" si="37"/>
        <v>89.571302519952951</v>
      </c>
      <c r="D265">
        <f t="shared" si="38"/>
        <v>282.95000000001187</v>
      </c>
      <c r="E265">
        <f t="shared" si="39"/>
        <v>26.428697480047049</v>
      </c>
      <c r="F265">
        <f t="shared" si="43"/>
        <v>1.5211689520453783E-19</v>
      </c>
      <c r="G265">
        <f t="shared" si="43"/>
        <v>1.3669567694855645E-8</v>
      </c>
      <c r="H265">
        <f t="shared" si="43"/>
        <v>5.2319130825280759E-3</v>
      </c>
      <c r="I265">
        <f t="shared" si="43"/>
        <v>4.2261753338432477E-3</v>
      </c>
      <c r="J265">
        <f t="shared" si="43"/>
        <v>48.658727189403081</v>
      </c>
      <c r="K265">
        <f t="shared" si="40"/>
        <v>48.668185291489017</v>
      </c>
      <c r="L265">
        <f t="shared" si="41"/>
        <v>-22.239487811441968</v>
      </c>
      <c r="M265">
        <f t="shared" si="42"/>
        <v>494.59481811527587</v>
      </c>
    </row>
    <row r="266" spans="1:13" x14ac:dyDescent="0.25">
      <c r="A266" s="9">
        <v>955.69999999998799</v>
      </c>
      <c r="B266" s="10">
        <v>131</v>
      </c>
      <c r="C266">
        <f t="shared" si="37"/>
        <v>89.340418469330871</v>
      </c>
      <c r="D266">
        <f t="shared" si="38"/>
        <v>282.90000000001191</v>
      </c>
      <c r="E266">
        <f t="shared" si="39"/>
        <v>41.659581530669129</v>
      </c>
      <c r="F266">
        <f t="shared" si="43"/>
        <v>8.321198015234801E-20</v>
      </c>
      <c r="G266">
        <f t="shared" si="43"/>
        <v>8.8987896080749966E-9</v>
      </c>
      <c r="H266">
        <f t="shared" si="43"/>
        <v>3.887375642513808E-3</v>
      </c>
      <c r="I266">
        <f t="shared" si="43"/>
        <v>3.1390938191361156E-3</v>
      </c>
      <c r="J266">
        <f t="shared" si="43"/>
        <v>51.318417669623138</v>
      </c>
      <c r="K266">
        <f t="shared" si="40"/>
        <v>51.325444147983575</v>
      </c>
      <c r="L266">
        <f t="shared" si="41"/>
        <v>-9.6658626173144455</v>
      </c>
      <c r="M266">
        <f t="shared" si="42"/>
        <v>93.428900136796869</v>
      </c>
    </row>
    <row r="267" spans="1:13" x14ac:dyDescent="0.25">
      <c r="A267" s="9">
        <v>955.74999999998795</v>
      </c>
      <c r="B267" s="10">
        <v>153</v>
      </c>
      <c r="C267">
        <f t="shared" si="37"/>
        <v>89.10953441870879</v>
      </c>
      <c r="D267">
        <f t="shared" si="38"/>
        <v>282.85000000001196</v>
      </c>
      <c r="E267">
        <f t="shared" si="39"/>
        <v>63.89046558129121</v>
      </c>
      <c r="F267">
        <f t="shared" si="43"/>
        <v>4.5347294200287051E-20</v>
      </c>
      <c r="G267">
        <f t="shared" si="43"/>
        <v>5.7711746243454973E-9</v>
      </c>
      <c r="H267">
        <f t="shared" si="43"/>
        <v>2.8774621213537208E-3</v>
      </c>
      <c r="I267">
        <f t="shared" si="43"/>
        <v>2.3228341277456892E-3</v>
      </c>
      <c r="J267">
        <f t="shared" si="43"/>
        <v>53.919131365692841</v>
      </c>
      <c r="K267">
        <f t="shared" si="40"/>
        <v>53.924331667713119</v>
      </c>
      <c r="L267">
        <f t="shared" si="41"/>
        <v>9.9661339135780906</v>
      </c>
      <c r="M267">
        <f t="shared" si="42"/>
        <v>99.323825183371355</v>
      </c>
    </row>
    <row r="268" spans="1:13" x14ac:dyDescent="0.25">
      <c r="A268" s="9">
        <v>955.79999999998802</v>
      </c>
      <c r="B268" s="10">
        <v>150</v>
      </c>
      <c r="C268">
        <f t="shared" si="37"/>
        <v>88.87865036808671</v>
      </c>
      <c r="D268">
        <f t="shared" si="38"/>
        <v>282.80000000001189</v>
      </c>
      <c r="E268">
        <f t="shared" si="39"/>
        <v>61.12134963191329</v>
      </c>
      <c r="F268">
        <f t="shared" si="43"/>
        <v>2.461920460873488E-20</v>
      </c>
      <c r="G268">
        <f t="shared" si="43"/>
        <v>3.7286756735610311E-9</v>
      </c>
      <c r="H268">
        <f t="shared" si="43"/>
        <v>2.1218752104337269E-3</v>
      </c>
      <c r="I268">
        <f t="shared" si="43"/>
        <v>1.7123369098015428E-3</v>
      </c>
      <c r="J268">
        <f t="shared" si="43"/>
        <v>56.437742627345905</v>
      </c>
      <c r="K268">
        <f t="shared" si="40"/>
        <v>56.441576843194817</v>
      </c>
      <c r="L268">
        <f t="shared" si="41"/>
        <v>4.6797727887184735</v>
      </c>
      <c r="M268">
        <f t="shared" si="42"/>
        <v>21.900273354029878</v>
      </c>
    </row>
    <row r="269" spans="1:13" x14ac:dyDescent="0.25">
      <c r="A269" s="9">
        <v>955.84999999998797</v>
      </c>
      <c r="B269" s="10">
        <v>144</v>
      </c>
      <c r="C269">
        <f t="shared" si="37"/>
        <v>88.64776631746463</v>
      </c>
      <c r="D269">
        <f t="shared" si="38"/>
        <v>282.75000000001194</v>
      </c>
      <c r="E269">
        <f t="shared" si="39"/>
        <v>55.35223368253537</v>
      </c>
      <c r="F269">
        <f t="shared" si="43"/>
        <v>1.3315386421609746E-20</v>
      </c>
      <c r="G269">
        <f t="shared" si="43"/>
        <v>2.3999495965374055E-9</v>
      </c>
      <c r="H269">
        <f t="shared" si="43"/>
        <v>1.5587884538332728E-3</v>
      </c>
      <c r="I269">
        <f t="shared" si="43"/>
        <v>1.2575271073584247E-3</v>
      </c>
      <c r="J269">
        <f t="shared" si="43"/>
        <v>58.850952978430783</v>
      </c>
      <c r="K269">
        <f t="shared" si="40"/>
        <v>58.853769296391924</v>
      </c>
      <c r="L269">
        <f t="shared" si="41"/>
        <v>-3.5015356138565537</v>
      </c>
      <c r="M269">
        <f t="shared" si="42"/>
        <v>12.260751655105793</v>
      </c>
    </row>
    <row r="270" spans="1:13" x14ac:dyDescent="0.25">
      <c r="A270" s="9">
        <v>955.89999999998804</v>
      </c>
      <c r="B270" s="10">
        <v>134</v>
      </c>
      <c r="C270">
        <f t="shared" si="37"/>
        <v>88.41688226684164</v>
      </c>
      <c r="D270">
        <f t="shared" si="38"/>
        <v>282.70000000001187</v>
      </c>
      <c r="E270">
        <f t="shared" si="39"/>
        <v>45.58311773315836</v>
      </c>
      <c r="F270">
        <f t="shared" si="43"/>
        <v>7.1744836256154279E-21</v>
      </c>
      <c r="G270">
        <f t="shared" si="43"/>
        <v>1.5388870669343853E-9</v>
      </c>
      <c r="H270">
        <f t="shared" si="43"/>
        <v>1.1408055858302929E-3</v>
      </c>
      <c r="I270">
        <f t="shared" si="43"/>
        <v>9.2003131675234937E-4</v>
      </c>
      <c r="J270">
        <f t="shared" si="43"/>
        <v>61.135642735046545</v>
      </c>
      <c r="K270">
        <f t="shared" si="40"/>
        <v>61.137703573488018</v>
      </c>
      <c r="L270">
        <f t="shared" si="41"/>
        <v>-15.554585840329658</v>
      </c>
      <c r="M270">
        <f t="shared" si="42"/>
        <v>241.9451406641839</v>
      </c>
    </row>
    <row r="271" spans="1:13" x14ac:dyDescent="0.25">
      <c r="A271" s="9">
        <v>955.94999999998799</v>
      </c>
      <c r="B271" s="10">
        <v>162</v>
      </c>
      <c r="C271">
        <f t="shared" si="37"/>
        <v>88.185998216220469</v>
      </c>
      <c r="D271">
        <f t="shared" si="38"/>
        <v>282.65000000001191</v>
      </c>
      <c r="E271">
        <f t="shared" si="39"/>
        <v>73.814001783779531</v>
      </c>
      <c r="F271">
        <f t="shared" si="43"/>
        <v>3.8510986218413009E-21</v>
      </c>
      <c r="G271">
        <f t="shared" si="43"/>
        <v>9.830339034078719E-10</v>
      </c>
      <c r="H271">
        <f t="shared" si="43"/>
        <v>8.3175077698907543E-4</v>
      </c>
      <c r="I271">
        <f t="shared" si="43"/>
        <v>6.7057133231989937E-4</v>
      </c>
      <c r="J271">
        <f t="shared" si="43"/>
        <v>63.269234882445637</v>
      </c>
      <c r="K271">
        <f t="shared" si="40"/>
        <v>63.270737205537984</v>
      </c>
      <c r="L271">
        <f t="shared" si="41"/>
        <v>10.543264578241548</v>
      </c>
      <c r="M271">
        <f t="shared" si="42"/>
        <v>111.16042796680293</v>
      </c>
    </row>
    <row r="272" spans="1:13" x14ac:dyDescent="0.25">
      <c r="A272" s="9">
        <v>955.99999999998795</v>
      </c>
      <c r="B272" s="10">
        <v>158</v>
      </c>
      <c r="C272">
        <f t="shared" si="37"/>
        <v>87.955114165598388</v>
      </c>
      <c r="D272">
        <f t="shared" si="38"/>
        <v>282.60000000001196</v>
      </c>
      <c r="E272">
        <f t="shared" si="39"/>
        <v>70.044885834401612</v>
      </c>
      <c r="F272">
        <f t="shared" si="43"/>
        <v>2.0593764866751604E-21</v>
      </c>
      <c r="G272">
        <f t="shared" si="43"/>
        <v>6.2558648861656791E-10</v>
      </c>
      <c r="H272">
        <f t="shared" si="43"/>
        <v>6.0413209559553502E-4</v>
      </c>
      <c r="I272">
        <f t="shared" si="43"/>
        <v>4.8690526746899383E-4</v>
      </c>
      <c r="J272">
        <f t="shared" si="43"/>
        <v>65.23006333447006</v>
      </c>
      <c r="K272">
        <f t="shared" si="40"/>
        <v>65.231154372458704</v>
      </c>
      <c r="L272">
        <f t="shared" si="41"/>
        <v>4.8137314619429077</v>
      </c>
      <c r="M272">
        <f t="shared" si="42"/>
        <v>23.172010587699003</v>
      </c>
    </row>
    <row r="273" spans="1:13" x14ac:dyDescent="0.25">
      <c r="A273" s="9">
        <v>956.04999999998802</v>
      </c>
      <c r="B273" s="10">
        <v>168</v>
      </c>
      <c r="C273">
        <f t="shared" si="37"/>
        <v>87.724230114975398</v>
      </c>
      <c r="D273">
        <f t="shared" si="38"/>
        <v>282.55000000001189</v>
      </c>
      <c r="E273">
        <f t="shared" si="39"/>
        <v>80.275769885024602</v>
      </c>
      <c r="F273">
        <f t="shared" si="43"/>
        <v>1.0970943452912273E-21</v>
      </c>
      <c r="G273">
        <f t="shared" si="43"/>
        <v>3.9660970926239756E-10</v>
      </c>
      <c r="H273">
        <f t="shared" si="43"/>
        <v>4.3714721941854289E-4</v>
      </c>
      <c r="I273">
        <f t="shared" si="43"/>
        <v>3.5220951178988069E-4</v>
      </c>
      <c r="J273">
        <f t="shared" si="43"/>
        <v>66.99773726060981</v>
      </c>
      <c r="K273">
        <f t="shared" si="40"/>
        <v>66.998526617737625</v>
      </c>
      <c r="L273">
        <f t="shared" si="41"/>
        <v>13.277243267286977</v>
      </c>
      <c r="M273">
        <f t="shared" si="42"/>
        <v>176.28518877871736</v>
      </c>
    </row>
    <row r="274" spans="1:13" x14ac:dyDescent="0.25">
      <c r="A274" s="9">
        <v>956.09999999998797</v>
      </c>
      <c r="B274" s="10">
        <v>166</v>
      </c>
      <c r="C274">
        <f t="shared" si="37"/>
        <v>87.493346064353318</v>
      </c>
      <c r="D274">
        <f t="shared" si="38"/>
        <v>282.50000000001194</v>
      </c>
      <c r="E274">
        <f t="shared" si="39"/>
        <v>78.506653935646682</v>
      </c>
      <c r="F274">
        <f t="shared" si="43"/>
        <v>5.8224976365233588E-22</v>
      </c>
      <c r="G274">
        <f t="shared" si="43"/>
        <v>2.5049348841400558E-10</v>
      </c>
      <c r="H274">
        <f t="shared" si="43"/>
        <v>3.1512339672451131E-4</v>
      </c>
      <c r="I274">
        <f t="shared" si="43"/>
        <v>2.5381355111437118E-4</v>
      </c>
      <c r="J274">
        <f t="shared" si="43"/>
        <v>68.553492965718164</v>
      </c>
      <c r="K274">
        <f t="shared" si="40"/>
        <v>68.554061902916501</v>
      </c>
      <c r="L274">
        <f t="shared" si="41"/>
        <v>9.9525920327301804</v>
      </c>
      <c r="M274">
        <f t="shared" si="42"/>
        <v>99.05408816996426</v>
      </c>
    </row>
    <row r="275" spans="1:13" x14ac:dyDescent="0.25">
      <c r="A275" s="9">
        <v>956.14999999998804</v>
      </c>
      <c r="B275" s="10">
        <v>155</v>
      </c>
      <c r="C275">
        <f t="shared" si="37"/>
        <v>87.262462013731238</v>
      </c>
      <c r="D275">
        <f t="shared" si="38"/>
        <v>282.45000000001187</v>
      </c>
      <c r="E275">
        <f t="shared" si="39"/>
        <v>67.737537986268762</v>
      </c>
      <c r="F275">
        <f t="shared" si="43"/>
        <v>3.0784477214602667E-22</v>
      </c>
      <c r="G275">
        <f t="shared" si="43"/>
        <v>1.576110482244005E-10</v>
      </c>
      <c r="H275">
        <f t="shared" si="43"/>
        <v>2.2630320018549781E-4</v>
      </c>
      <c r="I275">
        <f t="shared" si="43"/>
        <v>1.8221563879782207E-4</v>
      </c>
      <c r="J275">
        <f t="shared" si="43"/>
        <v>69.88052486091523</v>
      </c>
      <c r="K275">
        <f t="shared" si="40"/>
        <v>69.880933379911824</v>
      </c>
      <c r="L275">
        <f t="shared" si="41"/>
        <v>-2.1433953936430612</v>
      </c>
      <c r="M275">
        <f t="shared" si="42"/>
        <v>4.5941438134902937</v>
      </c>
    </row>
    <row r="276" spans="1:13" x14ac:dyDescent="0.25">
      <c r="A276" s="9">
        <v>956.19999999998799</v>
      </c>
      <c r="B276" s="10">
        <v>171</v>
      </c>
      <c r="C276">
        <f t="shared" si="37"/>
        <v>87.031577963109157</v>
      </c>
      <c r="D276">
        <f t="shared" si="38"/>
        <v>282.40000000001191</v>
      </c>
      <c r="E276">
        <f t="shared" si="39"/>
        <v>83.968422036890843</v>
      </c>
      <c r="F276">
        <f t="shared" si="43"/>
        <v>1.6214791257056507E-22</v>
      </c>
      <c r="G276">
        <f t="shared" si="43"/>
        <v>9.8794778412323021E-11</v>
      </c>
      <c r="H276">
        <f t="shared" si="43"/>
        <v>1.6190410463979744E-4</v>
      </c>
      <c r="I276">
        <f t="shared" si="43"/>
        <v>1.30320761176784E-4</v>
      </c>
      <c r="J276">
        <f t="shared" si="43"/>
        <v>70.964287377894067</v>
      </c>
      <c r="K276">
        <f t="shared" si="40"/>
        <v>70.964579602858677</v>
      </c>
      <c r="L276">
        <f t="shared" si="41"/>
        <v>13.003842434032165</v>
      </c>
      <c r="M276">
        <f t="shared" si="42"/>
        <v>169.0999180491356</v>
      </c>
    </row>
    <row r="277" spans="1:13" x14ac:dyDescent="0.25">
      <c r="A277" s="9">
        <v>956.24999999998795</v>
      </c>
      <c r="B277" s="10">
        <v>182</v>
      </c>
      <c r="C277">
        <f t="shared" si="37"/>
        <v>86.800693912487077</v>
      </c>
      <c r="D277">
        <f t="shared" si="38"/>
        <v>282.35000000001196</v>
      </c>
      <c r="E277">
        <f t="shared" si="39"/>
        <v>95.199306087512923</v>
      </c>
      <c r="F277">
        <f t="shared" si="43"/>
        <v>8.5084031356705739E-23</v>
      </c>
      <c r="G277">
        <f t="shared" si="43"/>
        <v>6.1693362733817497E-11</v>
      </c>
      <c r="H277">
        <f t="shared" si="43"/>
        <v>1.1539371109277274E-4</v>
      </c>
      <c r="I277">
        <f t="shared" si="43"/>
        <v>9.2853586996131403E-5</v>
      </c>
      <c r="J277">
        <f t="shared" si="43"/>
        <v>71.79276024988458</v>
      </c>
      <c r="K277">
        <f t="shared" si="40"/>
        <v>71.79296849724436</v>
      </c>
      <c r="L277">
        <f t="shared" si="41"/>
        <v>23.406337590268564</v>
      </c>
      <c r="M277">
        <f t="shared" si="42"/>
        <v>547.8566393896192</v>
      </c>
    </row>
    <row r="278" spans="1:13" x14ac:dyDescent="0.25">
      <c r="A278" s="9">
        <v>956.29999999998802</v>
      </c>
      <c r="B278" s="10">
        <v>157</v>
      </c>
      <c r="C278">
        <f t="shared" si="37"/>
        <v>86.569809861864996</v>
      </c>
      <c r="D278">
        <f t="shared" si="38"/>
        <v>282.30000000001189</v>
      </c>
      <c r="E278">
        <f t="shared" si="39"/>
        <v>70.430190138135004</v>
      </c>
      <c r="F278">
        <f t="shared" si="43"/>
        <v>4.4477654133079636E-23</v>
      </c>
      <c r="G278">
        <f t="shared" si="43"/>
        <v>3.83795618288472E-11</v>
      </c>
      <c r="H278">
        <f t="shared" si="43"/>
        <v>8.1933883395364241E-5</v>
      </c>
      <c r="I278">
        <f t="shared" si="43"/>
        <v>6.5908416962271371E-5</v>
      </c>
      <c r="J278">
        <f t="shared" si="43"/>
        <v>72.356670397112453</v>
      </c>
      <c r="K278">
        <f t="shared" si="40"/>
        <v>72.356818239451187</v>
      </c>
      <c r="L278">
        <f t="shared" si="41"/>
        <v>-1.926628101316183</v>
      </c>
      <c r="M278">
        <f t="shared" si="42"/>
        <v>3.7118958407812004</v>
      </c>
    </row>
    <row r="279" spans="1:13" x14ac:dyDescent="0.25">
      <c r="A279" s="9">
        <v>956.34999999998797</v>
      </c>
      <c r="B279" s="10">
        <v>153</v>
      </c>
      <c r="C279">
        <f t="shared" si="37"/>
        <v>86.338925811242916</v>
      </c>
      <c r="D279">
        <f t="shared" si="38"/>
        <v>282.25000000001194</v>
      </c>
      <c r="E279">
        <f t="shared" si="39"/>
        <v>66.661074188757084</v>
      </c>
      <c r="F279">
        <f t="shared" si="43"/>
        <v>2.3162893228682795E-23</v>
      </c>
      <c r="G279">
        <f t="shared" si="43"/>
        <v>2.3785851261198242E-11</v>
      </c>
      <c r="H279">
        <f t="shared" si="43"/>
        <v>5.7956487370233498E-5</v>
      </c>
      <c r="I279">
        <f t="shared" si="43"/>
        <v>4.6605824252404887E-5</v>
      </c>
      <c r="J279">
        <f t="shared" si="43"/>
        <v>72.649664690730688</v>
      </c>
      <c r="K279">
        <f t="shared" si="40"/>
        <v>72.649769253066097</v>
      </c>
      <c r="L279">
        <f t="shared" si="41"/>
        <v>-5.9886950643090131</v>
      </c>
      <c r="M279">
        <f t="shared" si="42"/>
        <v>35.864468573279133</v>
      </c>
    </row>
    <row r="280" spans="1:13" x14ac:dyDescent="0.25">
      <c r="A280" s="9">
        <v>956.39999999998804</v>
      </c>
      <c r="B280" s="10">
        <v>151</v>
      </c>
      <c r="C280">
        <f t="shared" si="37"/>
        <v>86.108041760619926</v>
      </c>
      <c r="D280">
        <f t="shared" si="38"/>
        <v>282.20000000001187</v>
      </c>
      <c r="E280">
        <f t="shared" si="39"/>
        <v>64.891958239380074</v>
      </c>
      <c r="F280">
        <f t="shared" si="43"/>
        <v>1.2017132637848518E-23</v>
      </c>
      <c r="G280">
        <f t="shared" si="43"/>
        <v>1.4685694953611901E-11</v>
      </c>
      <c r="H280">
        <f t="shared" si="43"/>
        <v>4.08411243606288E-5</v>
      </c>
      <c r="I280">
        <f t="shared" si="43"/>
        <v>3.2831945882673264E-5</v>
      </c>
      <c r="J280">
        <f t="shared" si="43"/>
        <v>72.668429094885084</v>
      </c>
      <c r="K280">
        <f t="shared" si="40"/>
        <v>72.668502767970011</v>
      </c>
      <c r="L280">
        <f t="shared" si="41"/>
        <v>-7.7765445285899375</v>
      </c>
      <c r="M280">
        <f t="shared" si="42"/>
        <v>60.474644805142091</v>
      </c>
    </row>
    <row r="281" spans="1:13" x14ac:dyDescent="0.25">
      <c r="A281" s="9">
        <v>956.44999999998799</v>
      </c>
      <c r="B281" s="10">
        <v>170</v>
      </c>
      <c r="C281">
        <f t="shared" si="37"/>
        <v>85.877157709997846</v>
      </c>
      <c r="D281">
        <f t="shared" si="38"/>
        <v>282.15000000001191</v>
      </c>
      <c r="E281">
        <f t="shared" si="39"/>
        <v>84.122842290002154</v>
      </c>
      <c r="F281">
        <f t="shared" si="43"/>
        <v>6.2110642472806732E-24</v>
      </c>
      <c r="G281">
        <f t="shared" si="43"/>
        <v>9.0329046227943817E-12</v>
      </c>
      <c r="H281">
        <f t="shared" si="43"/>
        <v>2.8671501765941463E-5</v>
      </c>
      <c r="I281">
        <f t="shared" si="43"/>
        <v>2.304146936872562E-5</v>
      </c>
      <c r="J281">
        <f t="shared" si="43"/>
        <v>72.412751062814522</v>
      </c>
      <c r="K281">
        <f t="shared" si="40"/>
        <v>72.412802775794688</v>
      </c>
      <c r="L281">
        <f t="shared" si="41"/>
        <v>11.710039514207466</v>
      </c>
      <c r="M281">
        <f t="shared" si="42"/>
        <v>137.12502542430022</v>
      </c>
    </row>
    <row r="282" spans="1:13" x14ac:dyDescent="0.25">
      <c r="A282" s="9">
        <v>956.49999999998795</v>
      </c>
      <c r="B282" s="10">
        <v>169</v>
      </c>
      <c r="C282">
        <f t="shared" si="37"/>
        <v>85.646273659375765</v>
      </c>
      <c r="D282">
        <f t="shared" si="38"/>
        <v>282.10000000001196</v>
      </c>
      <c r="E282">
        <f t="shared" si="39"/>
        <v>83.353726340624235</v>
      </c>
      <c r="F282">
        <f t="shared" si="43"/>
        <v>3.1980725083007005E-24</v>
      </c>
      <c r="G282">
        <f t="shared" si="43"/>
        <v>5.5349979424553403E-12</v>
      </c>
      <c r="H282">
        <f t="shared" si="43"/>
        <v>2.0052120699977632E-5</v>
      </c>
      <c r="I282">
        <f t="shared" si="43"/>
        <v>1.6109454553872442E-5</v>
      </c>
      <c r="J282">
        <f t="shared" si="43"/>
        <v>71.885523544375701</v>
      </c>
      <c r="K282">
        <f t="shared" si="40"/>
        <v>71.885559705956496</v>
      </c>
      <c r="L282">
        <f t="shared" si="41"/>
        <v>11.468166634667739</v>
      </c>
      <c r="M282">
        <f t="shared" si="42"/>
        <v>131.51884596050638</v>
      </c>
    </row>
    <row r="283" spans="1:13" x14ac:dyDescent="0.25">
      <c r="A283" s="9">
        <v>956.54999999998802</v>
      </c>
      <c r="B283" s="10">
        <v>143</v>
      </c>
      <c r="C283">
        <f t="shared" si="37"/>
        <v>85.415389608753685</v>
      </c>
      <c r="D283">
        <f t="shared" si="38"/>
        <v>282.05000000001189</v>
      </c>
      <c r="E283">
        <f t="shared" si="39"/>
        <v>57.584610391246315</v>
      </c>
      <c r="F283">
        <f t="shared" si="43"/>
        <v>1.6404677916673415E-24</v>
      </c>
      <c r="G283">
        <f t="shared" si="43"/>
        <v>3.3788166099013519E-12</v>
      </c>
      <c r="H283">
        <f t="shared" si="43"/>
        <v>1.3970993691551686E-5</v>
      </c>
      <c r="I283">
        <f t="shared" si="43"/>
        <v>1.122040721167727E-5</v>
      </c>
      <c r="J283">
        <f t="shared" si="43"/>
        <v>71.092690499328441</v>
      </c>
      <c r="K283">
        <f t="shared" si="40"/>
        <v>71.092715690732717</v>
      </c>
      <c r="L283">
        <f t="shared" si="41"/>
        <v>-13.508105299486402</v>
      </c>
      <c r="M283">
        <f t="shared" si="42"/>
        <v>182.46890878201262</v>
      </c>
    </row>
    <row r="284" spans="1:13" x14ac:dyDescent="0.25">
      <c r="A284" s="9">
        <v>956.59999999998797</v>
      </c>
      <c r="B284" s="10">
        <v>166</v>
      </c>
      <c r="C284">
        <f t="shared" si="37"/>
        <v>85.184505558131605</v>
      </c>
      <c r="D284">
        <f t="shared" si="38"/>
        <v>282.00000000001194</v>
      </c>
      <c r="E284">
        <f t="shared" si="39"/>
        <v>80.815494441868395</v>
      </c>
      <c r="F284">
        <f t="shared" si="43"/>
        <v>8.3830919068837179E-25</v>
      </c>
      <c r="G284">
        <f t="shared" si="43"/>
        <v>2.0547968660201518E-12</v>
      </c>
      <c r="H284">
        <f t="shared" si="43"/>
        <v>9.6973127089438567E-6</v>
      </c>
      <c r="I284">
        <f t="shared" si="43"/>
        <v>7.7856256636928764E-6</v>
      </c>
      <c r="J284">
        <f t="shared" si="43"/>
        <v>70.043135351298943</v>
      </c>
      <c r="K284">
        <f t="shared" si="40"/>
        <v>70.043152834239365</v>
      </c>
      <c r="L284">
        <f t="shared" si="41"/>
        <v>10.772341607629031</v>
      </c>
      <c r="M284">
        <f t="shared" si="42"/>
        <v>116.04334371145561</v>
      </c>
    </row>
    <row r="285" spans="1:13" x14ac:dyDescent="0.25">
      <c r="A285" s="9">
        <v>956.64999999998804</v>
      </c>
      <c r="B285" s="10">
        <v>157</v>
      </c>
      <c r="C285">
        <f t="shared" si="37"/>
        <v>84.953621507509524</v>
      </c>
      <c r="D285">
        <f t="shared" si="38"/>
        <v>281.95000000001187</v>
      </c>
      <c r="E285">
        <f t="shared" si="39"/>
        <v>72.046378492490476</v>
      </c>
      <c r="F285">
        <f t="shared" si="43"/>
        <v>4.2677391265677278E-25</v>
      </c>
      <c r="G285">
        <f t="shared" si="43"/>
        <v>1.2448880165519596E-12</v>
      </c>
      <c r="H285">
        <f t="shared" si="43"/>
        <v>6.705522467535157E-6</v>
      </c>
      <c r="I285">
        <f t="shared" si="43"/>
        <v>5.3818989160874604E-6</v>
      </c>
      <c r="J285">
        <f t="shared" si="43"/>
        <v>68.748515309320325</v>
      </c>
      <c r="K285">
        <f t="shared" si="40"/>
        <v>68.748527396742958</v>
      </c>
      <c r="L285">
        <f t="shared" si="41"/>
        <v>3.297851095747518</v>
      </c>
      <c r="M285">
        <f t="shared" si="42"/>
        <v>10.875821849723105</v>
      </c>
    </row>
    <row r="286" spans="1:13" x14ac:dyDescent="0.25">
      <c r="A286" s="9">
        <v>956.69999999998799</v>
      </c>
      <c r="B286" s="10">
        <v>148</v>
      </c>
      <c r="C286">
        <f t="shared" si="37"/>
        <v>84.722737456887444</v>
      </c>
      <c r="D286">
        <f t="shared" si="38"/>
        <v>281.90000000001191</v>
      </c>
      <c r="E286">
        <f t="shared" si="39"/>
        <v>63.277262543112556</v>
      </c>
      <c r="F286">
        <f t="shared" si="43"/>
        <v>2.1644552888814064E-25</v>
      </c>
      <c r="G286">
        <f t="shared" si="43"/>
        <v>7.5136125383306979E-13</v>
      </c>
      <c r="H286">
        <f t="shared" si="43"/>
        <v>4.6192446129047771E-6</v>
      </c>
      <c r="I286">
        <f t="shared" si="43"/>
        <v>3.7062496670841693E-6</v>
      </c>
      <c r="J286">
        <f t="shared" si="43"/>
        <v>67.223045877348198</v>
      </c>
      <c r="K286">
        <f t="shared" si="40"/>
        <v>67.22305420284323</v>
      </c>
      <c r="L286">
        <f t="shared" si="41"/>
        <v>-3.9457916597306735</v>
      </c>
      <c r="M286">
        <f t="shared" si="42"/>
        <v>15.569271822000143</v>
      </c>
    </row>
    <row r="287" spans="1:13" x14ac:dyDescent="0.25">
      <c r="A287" s="9">
        <v>956.74999999998704</v>
      </c>
      <c r="B287" s="10">
        <v>140</v>
      </c>
      <c r="C287">
        <f t="shared" si="37"/>
        <v>84.491853406269001</v>
      </c>
      <c r="D287">
        <f t="shared" si="38"/>
        <v>281.85000000001287</v>
      </c>
      <c r="E287">
        <f t="shared" si="39"/>
        <v>55.508146593730999</v>
      </c>
      <c r="F287">
        <f t="shared" si="43"/>
        <v>1.0935949373707942E-25</v>
      </c>
      <c r="G287">
        <f t="shared" si="43"/>
        <v>4.5177731748477877E-13</v>
      </c>
      <c r="H287">
        <f t="shared" si="43"/>
        <v>3.1700522283211655E-6</v>
      </c>
      <c r="I287">
        <f t="shared" si="43"/>
        <v>2.5426754180774995E-6</v>
      </c>
      <c r="J287">
        <f t="shared" si="43"/>
        <v>65.483241120803825</v>
      </c>
      <c r="K287">
        <f t="shared" si="40"/>
        <v>65.483246833531922</v>
      </c>
      <c r="L287">
        <f t="shared" si="41"/>
        <v>-9.9751002398009234</v>
      </c>
      <c r="M287">
        <f t="shared" si="42"/>
        <v>99.502624794076439</v>
      </c>
    </row>
    <row r="288" spans="1:13" x14ac:dyDescent="0.25">
      <c r="A288" s="9">
        <v>956.79999999998699</v>
      </c>
      <c r="B288" s="10">
        <v>142</v>
      </c>
      <c r="C288">
        <f t="shared" si="37"/>
        <v>84.260969355647831</v>
      </c>
      <c r="D288">
        <f t="shared" si="38"/>
        <v>281.80000000001291</v>
      </c>
      <c r="E288">
        <f t="shared" si="39"/>
        <v>57.739030644352169</v>
      </c>
      <c r="F288">
        <f t="shared" si="43"/>
        <v>5.5045456863980075E-26</v>
      </c>
      <c r="G288">
        <f t="shared" si="43"/>
        <v>2.7061830320052475E-13</v>
      </c>
      <c r="H288">
        <f t="shared" si="43"/>
        <v>2.1672998031406162E-6</v>
      </c>
      <c r="I288">
        <f t="shared" si="43"/>
        <v>1.7378180135917825E-6</v>
      </c>
      <c r="J288">
        <f t="shared" si="43"/>
        <v>63.547616323064986</v>
      </c>
      <c r="K288">
        <f t="shared" si="40"/>
        <v>63.547620228183071</v>
      </c>
      <c r="L288">
        <f t="shared" si="41"/>
        <v>-5.8085895838309014</v>
      </c>
      <c r="M288">
        <f t="shared" si="42"/>
        <v>33.739712953388846</v>
      </c>
    </row>
    <row r="289" spans="1:13" x14ac:dyDescent="0.25">
      <c r="A289" s="9">
        <v>956.84999999998695</v>
      </c>
      <c r="B289" s="10">
        <v>138</v>
      </c>
      <c r="C289">
        <f t="shared" si="37"/>
        <v>84.03008530502575</v>
      </c>
      <c r="D289">
        <f t="shared" si="38"/>
        <v>281.75000000001296</v>
      </c>
      <c r="E289">
        <f t="shared" si="39"/>
        <v>53.96991469497425</v>
      </c>
      <c r="F289">
        <f t="shared" si="43"/>
        <v>2.7602192965346758E-26</v>
      </c>
      <c r="G289">
        <f t="shared" si="43"/>
        <v>1.6149051831617131E-13</v>
      </c>
      <c r="H289">
        <f t="shared" si="43"/>
        <v>1.4761438554633242E-6</v>
      </c>
      <c r="I289">
        <f t="shared" si="43"/>
        <v>1.1832452845450093E-6</v>
      </c>
      <c r="J289">
        <f t="shared" si="43"/>
        <v>61.436360511917577</v>
      </c>
      <c r="K289">
        <f t="shared" si="40"/>
        <v>61.43636317130688</v>
      </c>
      <c r="L289">
        <f t="shared" si="41"/>
        <v>-7.46644847633263</v>
      </c>
      <c r="M289">
        <f t="shared" si="42"/>
        <v>55.747852849729853</v>
      </c>
    </row>
    <row r="290" spans="1:13" x14ac:dyDescent="0.25">
      <c r="A290" s="9">
        <v>956.89999999998702</v>
      </c>
      <c r="B290" s="10">
        <v>112</v>
      </c>
      <c r="C290">
        <f t="shared" si="37"/>
        <v>83.79920125440276</v>
      </c>
      <c r="D290">
        <f t="shared" si="38"/>
        <v>281.70000000001289</v>
      </c>
      <c r="E290">
        <f t="shared" si="39"/>
        <v>28.20079874559724</v>
      </c>
      <c r="F290">
        <f t="shared" si="43"/>
        <v>1.3788683791148976E-26</v>
      </c>
      <c r="G290">
        <f t="shared" si="43"/>
        <v>9.6005034438096918E-14</v>
      </c>
      <c r="H290">
        <f t="shared" si="43"/>
        <v>1.0016027128357741E-6</v>
      </c>
      <c r="I290">
        <f t="shared" si="43"/>
        <v>8.0260597342552777E-7</v>
      </c>
      <c r="J290">
        <f t="shared" si="43"/>
        <v>59.170986940058206</v>
      </c>
      <c r="K290">
        <f t="shared" si="40"/>
        <v>59.170988744266985</v>
      </c>
      <c r="L290">
        <f t="shared" si="41"/>
        <v>-30.970189998669746</v>
      </c>
      <c r="M290">
        <f t="shared" si="42"/>
        <v>959.15266855370351</v>
      </c>
    </row>
    <row r="291" spans="1:13" x14ac:dyDescent="0.25">
      <c r="A291" s="9">
        <v>956.94999999998697</v>
      </c>
      <c r="B291" s="10">
        <v>152</v>
      </c>
      <c r="C291">
        <f t="shared" si="37"/>
        <v>83.56831720378068</v>
      </c>
      <c r="D291">
        <f t="shared" si="38"/>
        <v>281.65000000001294</v>
      </c>
      <c r="E291">
        <f t="shared" si="39"/>
        <v>68.43168279621932</v>
      </c>
      <c r="F291">
        <f t="shared" si="43"/>
        <v>6.8621333661963556E-27</v>
      </c>
      <c r="G291">
        <f t="shared" si="43"/>
        <v>5.6858854313918098E-14</v>
      </c>
      <c r="H291">
        <f t="shared" si="43"/>
        <v>6.7704793641023909E-7</v>
      </c>
      <c r="I291">
        <f t="shared" si="43"/>
        <v>5.42359323613083E-7</v>
      </c>
      <c r="J291">
        <f t="shared" si="43"/>
        <v>56.77396995416845</v>
      </c>
      <c r="K291">
        <f t="shared" si="40"/>
        <v>56.773971173575767</v>
      </c>
      <c r="L291">
        <f t="shared" si="41"/>
        <v>11.657711622643554</v>
      </c>
      <c r="M291">
        <f t="shared" si="42"/>
        <v>135.9022402767186</v>
      </c>
    </row>
    <row r="292" spans="1:13" x14ac:dyDescent="0.25">
      <c r="A292" s="9">
        <v>956.99999999998704</v>
      </c>
      <c r="B292" s="10">
        <v>127</v>
      </c>
      <c r="C292">
        <f t="shared" si="37"/>
        <v>83.337433153158599</v>
      </c>
      <c r="D292">
        <f t="shared" si="38"/>
        <v>281.60000000001287</v>
      </c>
      <c r="E292">
        <f t="shared" si="39"/>
        <v>43.662566846841401</v>
      </c>
      <c r="F292">
        <f t="shared" si="43"/>
        <v>3.4021433908942174E-27</v>
      </c>
      <c r="G292">
        <f t="shared" si="43"/>
        <v>3.3547434907255189E-14</v>
      </c>
      <c r="H292">
        <f t="shared" si="43"/>
        <v>4.5593240754520173E-7</v>
      </c>
      <c r="I292">
        <f t="shared" si="43"/>
        <v>3.6511439076328511E-7</v>
      </c>
      <c r="J292">
        <f t="shared" si="43"/>
        <v>54.268376775216026</v>
      </c>
      <c r="K292">
        <f t="shared" si="40"/>
        <v>54.268377596262859</v>
      </c>
      <c r="L292">
        <f t="shared" si="41"/>
        <v>-10.605810749421458</v>
      </c>
      <c r="M292">
        <f t="shared" si="42"/>
        <v>112.48322165254375</v>
      </c>
    </row>
    <row r="293" spans="1:13" x14ac:dyDescent="0.25">
      <c r="A293" s="9">
        <v>957.04999999998699</v>
      </c>
      <c r="B293" s="10">
        <v>111</v>
      </c>
      <c r="C293">
        <f t="shared" si="37"/>
        <v>83.106549102536519</v>
      </c>
      <c r="D293">
        <f t="shared" si="38"/>
        <v>281.55000000001291</v>
      </c>
      <c r="E293">
        <f t="shared" si="39"/>
        <v>27.893450897463481</v>
      </c>
      <c r="F293">
        <f t="shared" si="43"/>
        <v>1.6803633129381764E-27</v>
      </c>
      <c r="G293">
        <f t="shared" si="43"/>
        <v>1.9718671443004818E-14</v>
      </c>
      <c r="H293">
        <f t="shared" si="43"/>
        <v>3.0587122642211619E-7</v>
      </c>
      <c r="I293">
        <f t="shared" si="43"/>
        <v>2.4486567392065633E-7</v>
      </c>
      <c r="J293">
        <f t="shared" si="43"/>
        <v>51.677502546745302</v>
      </c>
      <c r="K293">
        <f t="shared" si="40"/>
        <v>51.677503097482223</v>
      </c>
      <c r="L293">
        <f t="shared" si="41"/>
        <v>-23.784052200018742</v>
      </c>
      <c r="M293">
        <f t="shared" si="42"/>
        <v>565.68113905321638</v>
      </c>
    </row>
    <row r="294" spans="1:13" x14ac:dyDescent="0.25">
      <c r="A294" s="9">
        <v>957.09999999998695</v>
      </c>
      <c r="B294" s="10">
        <v>120</v>
      </c>
      <c r="C294">
        <f t="shared" si="37"/>
        <v>82.875665051914439</v>
      </c>
      <c r="D294">
        <f t="shared" si="38"/>
        <v>281.50000000001296</v>
      </c>
      <c r="E294">
        <f t="shared" si="39"/>
        <v>37.124334948085561</v>
      </c>
      <c r="F294">
        <f t="shared" si="43"/>
        <v>8.2681983338891554E-28</v>
      </c>
      <c r="G294">
        <f t="shared" si="43"/>
        <v>1.1546572853882427E-14</v>
      </c>
      <c r="H294">
        <f t="shared" si="43"/>
        <v>2.0442495158441693E-7</v>
      </c>
      <c r="I294">
        <f t="shared" si="43"/>
        <v>1.6360025787254999E-7</v>
      </c>
      <c r="J294">
        <f t="shared" si="43"/>
        <v>49.024516600488774</v>
      </c>
      <c r="K294">
        <f t="shared" si="40"/>
        <v>49.024516968513993</v>
      </c>
      <c r="L294">
        <f t="shared" si="41"/>
        <v>-11.900182020428431</v>
      </c>
      <c r="M294">
        <f t="shared" si="42"/>
        <v>141.61433211932811</v>
      </c>
    </row>
    <row r="295" spans="1:13" x14ac:dyDescent="0.25">
      <c r="A295" s="9">
        <v>957.14999999998702</v>
      </c>
      <c r="B295" s="10">
        <v>119</v>
      </c>
      <c r="C295">
        <f t="shared" si="37"/>
        <v>82.644781001292358</v>
      </c>
      <c r="D295">
        <f t="shared" si="38"/>
        <v>281.45000000001289</v>
      </c>
      <c r="E295">
        <f t="shared" si="39"/>
        <v>36.355218998707642</v>
      </c>
      <c r="F295">
        <f t="shared" si="43"/>
        <v>4.0529915464092192E-28</v>
      </c>
      <c r="G295">
        <f t="shared" si="43"/>
        <v>6.7357454590509071E-15</v>
      </c>
      <c r="H295">
        <f t="shared" si="43"/>
        <v>1.3610882982184455E-7</v>
      </c>
      <c r="I295">
        <f t="shared" si="43"/>
        <v>1.0889230144248007E-7</v>
      </c>
      <c r="J295">
        <f t="shared" si="43"/>
        <v>46.332127263859654</v>
      </c>
      <c r="K295">
        <f t="shared" si="40"/>
        <v>46.332127508860793</v>
      </c>
      <c r="L295">
        <f t="shared" si="41"/>
        <v>-9.9769085101531516</v>
      </c>
      <c r="M295">
        <f t="shared" si="42"/>
        <v>99.538703419966382</v>
      </c>
    </row>
    <row r="296" spans="1:13" x14ac:dyDescent="0.25">
      <c r="A296" s="9">
        <v>957.19999999998697</v>
      </c>
      <c r="B296" s="10">
        <v>108</v>
      </c>
      <c r="C296">
        <f t="shared" si="37"/>
        <v>82.413896950670278</v>
      </c>
      <c r="D296">
        <f t="shared" si="38"/>
        <v>281.40000000001294</v>
      </c>
      <c r="E296">
        <f t="shared" si="39"/>
        <v>25.586103049329722</v>
      </c>
      <c r="F296">
        <f t="shared" si="43"/>
        <v>1.9792362092584706E-28</v>
      </c>
      <c r="G296">
        <f t="shared" si="43"/>
        <v>3.9144914732507774E-15</v>
      </c>
      <c r="H296">
        <f t="shared" si="43"/>
        <v>9.0280886386399433E-8</v>
      </c>
      <c r="I296">
        <f t="shared" si="43"/>
        <v>7.2205035707603884E-8</v>
      </c>
      <c r="J296">
        <f t="shared" si="43"/>
        <v>43.622271720552568</v>
      </c>
      <c r="K296">
        <f t="shared" si="40"/>
        <v>43.622271883038493</v>
      </c>
      <c r="L296">
        <f t="shared" si="41"/>
        <v>-18.036168833708771</v>
      </c>
      <c r="M296">
        <f t="shared" si="42"/>
        <v>325.30338619804763</v>
      </c>
    </row>
    <row r="297" spans="1:13" x14ac:dyDescent="0.25">
      <c r="A297" s="9">
        <v>957.24999999998704</v>
      </c>
      <c r="B297" s="10">
        <v>112</v>
      </c>
      <c r="C297">
        <f t="shared" si="37"/>
        <v>82.183012900047288</v>
      </c>
      <c r="D297">
        <f t="shared" si="38"/>
        <v>281.35000000001287</v>
      </c>
      <c r="E297">
        <f t="shared" si="39"/>
        <v>29.816987099952712</v>
      </c>
      <c r="F297">
        <f t="shared" si="43"/>
        <v>9.6288999639227519E-29</v>
      </c>
      <c r="G297">
        <f t="shared" si="43"/>
        <v>2.2663248109340098E-15</v>
      </c>
      <c r="H297">
        <f t="shared" si="43"/>
        <v>5.9657142317047782E-8</v>
      </c>
      <c r="I297">
        <f t="shared" si="43"/>
        <v>4.7697422933619781E-8</v>
      </c>
      <c r="J297">
        <f t="shared" si="43"/>
        <v>40.915836469758666</v>
      </c>
      <c r="K297">
        <f t="shared" si="40"/>
        <v>40.915836577113232</v>
      </c>
      <c r="L297">
        <f t="shared" si="41"/>
        <v>-11.09884947716052</v>
      </c>
      <c r="M297">
        <f t="shared" si="42"/>
        <v>123.18445971666635</v>
      </c>
    </row>
    <row r="298" spans="1:13" x14ac:dyDescent="0.25">
      <c r="A298" s="9">
        <v>957.29999999998699</v>
      </c>
      <c r="B298" s="10">
        <v>100</v>
      </c>
      <c r="C298">
        <f t="shared" si="37"/>
        <v>81.952128849425208</v>
      </c>
      <c r="D298">
        <f t="shared" si="38"/>
        <v>281.30000000001291</v>
      </c>
      <c r="E298">
        <f t="shared" si="39"/>
        <v>18.047871150574792</v>
      </c>
      <c r="F298">
        <f t="shared" si="43"/>
        <v>4.6667317684511205E-29</v>
      </c>
      <c r="G298">
        <f t="shared" si="43"/>
        <v>1.3071519428690802E-15</v>
      </c>
      <c r="H298">
        <f t="shared" si="43"/>
        <v>3.927228721112165E-8</v>
      </c>
      <c r="I298">
        <f t="shared" si="43"/>
        <v>3.1389143130399829E-8</v>
      </c>
      <c r="J298">
        <f t="shared" si="43"/>
        <v>38.23241285084648</v>
      </c>
      <c r="K298">
        <f t="shared" si="40"/>
        <v>38.232412921507908</v>
      </c>
      <c r="L298">
        <f t="shared" si="41"/>
        <v>-20.184541770933116</v>
      </c>
      <c r="M298">
        <f t="shared" si="42"/>
        <v>407.41572650254375</v>
      </c>
    </row>
    <row r="299" spans="1:13" x14ac:dyDescent="0.25">
      <c r="A299" s="9">
        <v>957.34999999998695</v>
      </c>
      <c r="B299" s="10">
        <v>113</v>
      </c>
      <c r="C299">
        <f t="shared" si="37"/>
        <v>81.721244798803127</v>
      </c>
      <c r="D299">
        <f t="shared" si="38"/>
        <v>281.25000000001296</v>
      </c>
      <c r="E299">
        <f t="shared" si="39"/>
        <v>31.278755201196873</v>
      </c>
      <c r="F299">
        <f t="shared" si="43"/>
        <v>2.2532330964759828E-29</v>
      </c>
      <c r="G299">
        <f t="shared" si="43"/>
        <v>7.5108157740518985E-16</v>
      </c>
      <c r="H299">
        <f t="shared" si="43"/>
        <v>2.5755326627684745E-8</v>
      </c>
      <c r="I299">
        <f t="shared" si="43"/>
        <v>2.0578851027741511E-8</v>
      </c>
      <c r="J299">
        <f t="shared" si="43"/>
        <v>35.590090949518782</v>
      </c>
      <c r="K299">
        <f t="shared" si="40"/>
        <v>35.590090995852961</v>
      </c>
      <c r="L299">
        <f t="shared" si="41"/>
        <v>-4.3113357946560882</v>
      </c>
      <c r="M299">
        <f t="shared" si="42"/>
        <v>18.587616334282842</v>
      </c>
    </row>
    <row r="300" spans="1:13" x14ac:dyDescent="0.25">
      <c r="A300" s="9">
        <v>957.39999999998702</v>
      </c>
      <c r="B300" s="10">
        <v>120</v>
      </c>
      <c r="C300">
        <f t="shared" si="37"/>
        <v>81.490360748181047</v>
      </c>
      <c r="D300">
        <f t="shared" si="38"/>
        <v>281.20000000001289</v>
      </c>
      <c r="E300">
        <f t="shared" si="39"/>
        <v>38.509639251818953</v>
      </c>
      <c r="F300">
        <f t="shared" si="43"/>
        <v>1.0838184042394132E-29</v>
      </c>
      <c r="G300">
        <f t="shared" si="43"/>
        <v>4.2993743799751545E-16</v>
      </c>
      <c r="H300">
        <f t="shared" si="43"/>
        <v>1.6826936125962417E-8</v>
      </c>
      <c r="I300">
        <f t="shared" si="43"/>
        <v>1.3440638600960511E-8</v>
      </c>
      <c r="J300">
        <f t="shared" si="43"/>
        <v>33.005294021533977</v>
      </c>
      <c r="K300">
        <f t="shared" si="40"/>
        <v>33.005294051801556</v>
      </c>
      <c r="L300">
        <f t="shared" si="41"/>
        <v>5.5043452000173971</v>
      </c>
      <c r="M300">
        <f t="shared" si="42"/>
        <v>30.297816080954561</v>
      </c>
    </row>
    <row r="301" spans="1:13" x14ac:dyDescent="0.25">
      <c r="A301" s="9">
        <v>957.44999999998697</v>
      </c>
      <c r="B301" s="10">
        <v>118</v>
      </c>
      <c r="C301">
        <f t="shared" si="37"/>
        <v>81.259476697558966</v>
      </c>
      <c r="D301">
        <f t="shared" si="38"/>
        <v>281.15000000001294</v>
      </c>
      <c r="E301">
        <f t="shared" si="39"/>
        <v>36.740523302441034</v>
      </c>
      <c r="F301">
        <f t="shared" si="43"/>
        <v>5.1935466713239985E-30</v>
      </c>
      <c r="G301">
        <f t="shared" si="43"/>
        <v>2.4517745697182966E-16</v>
      </c>
      <c r="H301">
        <f t="shared" si="43"/>
        <v>1.0952169283927023E-8</v>
      </c>
      <c r="I301">
        <f t="shared" si="43"/>
        <v>8.7453219387551057E-9</v>
      </c>
      <c r="J301">
        <f t="shared" si="43"/>
        <v>30.492654400367996</v>
      </c>
      <c r="K301">
        <f t="shared" si="40"/>
        <v>30.492654420065488</v>
      </c>
      <c r="L301">
        <f t="shared" si="41"/>
        <v>6.2478688823755455</v>
      </c>
      <c r="M301">
        <f t="shared" si="42"/>
        <v>39.035865571356645</v>
      </c>
    </row>
    <row r="302" spans="1:13" x14ac:dyDescent="0.25">
      <c r="A302" s="9">
        <v>957.49999999998704</v>
      </c>
      <c r="B302" s="10">
        <v>103</v>
      </c>
      <c r="C302">
        <f t="shared" si="37"/>
        <v>81.028592646935977</v>
      </c>
      <c r="D302">
        <f t="shared" si="38"/>
        <v>281.10000000001287</v>
      </c>
      <c r="E302">
        <f t="shared" si="39"/>
        <v>21.971407353064023</v>
      </c>
      <c r="F302">
        <f t="shared" si="43"/>
        <v>2.4792976770567605E-30</v>
      </c>
      <c r="G302">
        <f t="shared" si="43"/>
        <v>1.3928775084150801E-16</v>
      </c>
      <c r="H302">
        <f t="shared" si="43"/>
        <v>7.1015372134314182E-9</v>
      </c>
      <c r="I302">
        <f t="shared" si="43"/>
        <v>5.6687697451001448E-9</v>
      </c>
      <c r="J302">
        <f t="shared" si="43"/>
        <v>28.06493073408857</v>
      </c>
      <c r="K302">
        <f t="shared" si="40"/>
        <v>28.064930746858877</v>
      </c>
      <c r="L302">
        <f t="shared" si="41"/>
        <v>-6.0935233937948539</v>
      </c>
      <c r="M302">
        <f t="shared" si="42"/>
        <v>37.131027350725155</v>
      </c>
    </row>
    <row r="303" spans="1:13" x14ac:dyDescent="0.25">
      <c r="A303" s="9">
        <v>957.54999999998699</v>
      </c>
      <c r="B303" s="10">
        <v>102</v>
      </c>
      <c r="C303">
        <f t="shared" si="37"/>
        <v>80.797708596314806</v>
      </c>
      <c r="D303">
        <f t="shared" si="38"/>
        <v>281.05000000001291</v>
      </c>
      <c r="E303">
        <f t="shared" si="39"/>
        <v>21.202291403685194</v>
      </c>
      <c r="F303">
        <f t="shared" si="43"/>
        <v>1.1790994201430608E-30</v>
      </c>
      <c r="G303">
        <f t="shared" si="43"/>
        <v>7.8831979620378887E-17</v>
      </c>
      <c r="H303">
        <f t="shared" si="43"/>
        <v>4.5873481756862345E-9</v>
      </c>
      <c r="I303">
        <f t="shared" si="43"/>
        <v>3.6606562605555237E-9</v>
      </c>
      <c r="J303">
        <f t="shared" si="43"/>
        <v>25.732965357590817</v>
      </c>
      <c r="K303">
        <f t="shared" si="40"/>
        <v>25.732965365838822</v>
      </c>
      <c r="L303">
        <f t="shared" si="41"/>
        <v>-4.5306739621536281</v>
      </c>
      <c r="M303">
        <f t="shared" si="42"/>
        <v>20.527006551336854</v>
      </c>
    </row>
    <row r="304" spans="1:13" x14ac:dyDescent="0.25">
      <c r="A304" s="9">
        <v>957.59999999998695</v>
      </c>
      <c r="B304" s="10">
        <v>103</v>
      </c>
      <c r="C304">
        <f t="shared" si="37"/>
        <v>80.566824545692725</v>
      </c>
      <c r="D304">
        <f t="shared" si="38"/>
        <v>281.00000000001296</v>
      </c>
      <c r="E304">
        <f t="shared" si="39"/>
        <v>22.433175454307275</v>
      </c>
      <c r="F304">
        <f t="shared" si="43"/>
        <v>5.5863648395074392E-31</v>
      </c>
      <c r="G304">
        <f t="shared" si="43"/>
        <v>4.4447675886967172E-17</v>
      </c>
      <c r="H304">
        <f t="shared" si="43"/>
        <v>2.9520802430282497E-9</v>
      </c>
      <c r="I304">
        <f t="shared" si="43"/>
        <v>2.3549744549733742E-9</v>
      </c>
      <c r="J304">
        <f t="shared" si="43"/>
        <v>23.505679676627061</v>
      </c>
      <c r="K304">
        <f t="shared" si="40"/>
        <v>23.505679681934115</v>
      </c>
      <c r="L304">
        <f t="shared" si="41"/>
        <v>-1.0725042276268404</v>
      </c>
      <c r="M304">
        <f t="shared" si="42"/>
        <v>1.1502653182774454</v>
      </c>
    </row>
    <row r="305" spans="1:13" x14ac:dyDescent="0.25">
      <c r="A305" s="9">
        <v>957.64999999998702</v>
      </c>
      <c r="B305" s="10">
        <v>101</v>
      </c>
      <c r="C305">
        <f t="shared" si="37"/>
        <v>80.335940495069735</v>
      </c>
      <c r="D305">
        <f t="shared" si="38"/>
        <v>280.95000000001289</v>
      </c>
      <c r="E305">
        <f t="shared" si="39"/>
        <v>20.664059504930265</v>
      </c>
      <c r="F305">
        <f t="shared" si="43"/>
        <v>2.6367277075923604E-31</v>
      </c>
      <c r="G305">
        <f t="shared" si="43"/>
        <v>2.4966220349448342E-17</v>
      </c>
      <c r="H305">
        <f t="shared" si="43"/>
        <v>1.892569034494623E-9</v>
      </c>
      <c r="I305">
        <f t="shared" si="43"/>
        <v>1.5092826116444822E-9</v>
      </c>
      <c r="J305">
        <f t="shared" si="43"/>
        <v>21.390104643015928</v>
      </c>
      <c r="K305">
        <f t="shared" si="40"/>
        <v>21.390104646417779</v>
      </c>
      <c r="L305">
        <f t="shared" si="41"/>
        <v>-0.7260451414875142</v>
      </c>
      <c r="M305">
        <f t="shared" si="42"/>
        <v>0.52714154747762454</v>
      </c>
    </row>
    <row r="306" spans="1:13" x14ac:dyDescent="0.25">
      <c r="A306" s="9">
        <v>957.69999999998697</v>
      </c>
      <c r="B306" s="10">
        <v>115</v>
      </c>
      <c r="C306">
        <f t="shared" si="37"/>
        <v>80.105056444447655</v>
      </c>
      <c r="D306">
        <f t="shared" si="38"/>
        <v>280.90000000001294</v>
      </c>
      <c r="E306">
        <f t="shared" si="39"/>
        <v>34.894943555552345</v>
      </c>
      <c r="F306">
        <f t="shared" si="43"/>
        <v>1.23981928609245E-31</v>
      </c>
      <c r="G306">
        <f t="shared" si="43"/>
        <v>1.3970554980069467E-17</v>
      </c>
      <c r="H306">
        <f t="shared" si="43"/>
        <v>1.2087386785787474E-9</v>
      </c>
      <c r="I306">
        <f t="shared" si="43"/>
        <v>9.6363386523705473E-10</v>
      </c>
      <c r="J306">
        <f t="shared" si="43"/>
        <v>19.391442750562813</v>
      </c>
      <c r="K306">
        <f t="shared" si="40"/>
        <v>19.391442752735188</v>
      </c>
      <c r="L306">
        <f t="shared" si="41"/>
        <v>15.503500802817157</v>
      </c>
      <c r="M306">
        <f t="shared" si="42"/>
        <v>240.35853714295226</v>
      </c>
    </row>
    <row r="307" spans="1:13" x14ac:dyDescent="0.25">
      <c r="A307" s="9">
        <v>957.74999999998704</v>
      </c>
      <c r="B307" s="10">
        <v>114</v>
      </c>
      <c r="C307">
        <f t="shared" si="37"/>
        <v>79.874172393825575</v>
      </c>
      <c r="D307">
        <f t="shared" si="38"/>
        <v>280.85000000001287</v>
      </c>
      <c r="E307">
        <f t="shared" si="39"/>
        <v>34.125827606174425</v>
      </c>
      <c r="F307">
        <f t="shared" si="43"/>
        <v>5.8077593160330104E-32</v>
      </c>
      <c r="G307">
        <f t="shared" si="43"/>
        <v>7.7881020911030037E-18</v>
      </c>
      <c r="H307">
        <f t="shared" si="43"/>
        <v>7.6907771306574562E-10</v>
      </c>
      <c r="I307">
        <f t="shared" si="43"/>
        <v>6.1292968759664217E-10</v>
      </c>
      <c r="J307">
        <f t="shared" si="43"/>
        <v>17.513157488398676</v>
      </c>
      <c r="K307">
        <f t="shared" si="40"/>
        <v>17.513157489780685</v>
      </c>
      <c r="L307">
        <f t="shared" si="41"/>
        <v>16.61267011639374</v>
      </c>
      <c r="M307">
        <f t="shared" si="42"/>
        <v>275.98080839612163</v>
      </c>
    </row>
    <row r="308" spans="1:13" x14ac:dyDescent="0.25">
      <c r="A308" s="9">
        <v>957.79999999998699</v>
      </c>
      <c r="B308" s="10">
        <v>115</v>
      </c>
      <c r="C308">
        <f t="shared" si="37"/>
        <v>79.643288343203494</v>
      </c>
      <c r="D308">
        <f t="shared" si="38"/>
        <v>280.80000000001291</v>
      </c>
      <c r="E308">
        <f t="shared" si="39"/>
        <v>35.356711656796506</v>
      </c>
      <c r="F308">
        <f t="shared" si="43"/>
        <v>2.7102911688247016E-32</v>
      </c>
      <c r="G308">
        <f t="shared" si="43"/>
        <v>4.3252053396466094E-18</v>
      </c>
      <c r="H308">
        <f t="shared" si="43"/>
        <v>4.8748937054401728E-10</v>
      </c>
      <c r="I308">
        <f t="shared" si="43"/>
        <v>3.8838851390396107E-10</v>
      </c>
      <c r="J308">
        <f t="shared" si="43"/>
        <v>15.757085855262643</v>
      </c>
      <c r="K308">
        <f t="shared" si="40"/>
        <v>15.75708585613852</v>
      </c>
      <c r="L308">
        <f t="shared" si="41"/>
        <v>19.599625800657986</v>
      </c>
      <c r="M308">
        <f t="shared" si="42"/>
        <v>384.14533152581816</v>
      </c>
    </row>
    <row r="309" spans="1:13" x14ac:dyDescent="0.25">
      <c r="A309" s="9">
        <v>957.84999999998604</v>
      </c>
      <c r="B309" s="10">
        <v>101</v>
      </c>
      <c r="C309">
        <f t="shared" si="37"/>
        <v>79.412404292585961</v>
      </c>
      <c r="D309">
        <f t="shared" si="38"/>
        <v>280.75000000001387</v>
      </c>
      <c r="E309">
        <f t="shared" si="39"/>
        <v>21.587595707414039</v>
      </c>
      <c r="F309">
        <f t="shared" si="43"/>
        <v>1.2600286133232471E-32</v>
      </c>
      <c r="G309">
        <f t="shared" si="43"/>
        <v>2.3929793040788598E-18</v>
      </c>
      <c r="H309">
        <f t="shared" si="43"/>
        <v>3.0783443014365966E-10</v>
      </c>
      <c r="I309">
        <f t="shared" si="43"/>
        <v>2.4517671158157047E-10</v>
      </c>
      <c r="J309">
        <f t="shared" si="43"/>
        <v>14.123569360930613</v>
      </c>
      <c r="K309">
        <f t="shared" si="40"/>
        <v>14.123569361483625</v>
      </c>
      <c r="L309">
        <f t="shared" si="41"/>
        <v>7.4640263459304137</v>
      </c>
      <c r="M309">
        <f t="shared" si="42"/>
        <v>55.711689292743323</v>
      </c>
    </row>
    <row r="310" spans="1:13" x14ac:dyDescent="0.25">
      <c r="A310" s="9">
        <v>957.89999999998599</v>
      </c>
      <c r="B310" s="10">
        <v>100</v>
      </c>
      <c r="C310">
        <f t="shared" si="37"/>
        <v>79.181520241963881</v>
      </c>
      <c r="D310">
        <f t="shared" si="38"/>
        <v>280.70000000001392</v>
      </c>
      <c r="E310">
        <f t="shared" si="39"/>
        <v>20.818479758036119</v>
      </c>
      <c r="F310">
        <f t="shared" si="43"/>
        <v>5.8358212664640701E-33</v>
      </c>
      <c r="G310">
        <f t="shared" si="43"/>
        <v>1.318949817796285E-18</v>
      </c>
      <c r="H310">
        <f t="shared" si="43"/>
        <v>1.9365394644463599E-10</v>
      </c>
      <c r="I310">
        <f t="shared" si="43"/>
        <v>1.541875016171271E-10</v>
      </c>
      <c r="J310">
        <f t="shared" si="43"/>
        <v>12.611598911602373</v>
      </c>
      <c r="K310">
        <f t="shared" si="40"/>
        <v>12.611598911950214</v>
      </c>
      <c r="L310">
        <f t="shared" si="41"/>
        <v>8.2068808460859053</v>
      </c>
      <c r="M310">
        <f t="shared" si="42"/>
        <v>67.352893221851701</v>
      </c>
    </row>
    <row r="311" spans="1:13" x14ac:dyDescent="0.25">
      <c r="A311" s="9">
        <v>957.94999999998595</v>
      </c>
      <c r="B311" s="10">
        <v>94</v>
      </c>
      <c r="C311">
        <f t="shared" si="37"/>
        <v>78.9506361913418</v>
      </c>
      <c r="D311">
        <f t="shared" si="38"/>
        <v>280.65000000001396</v>
      </c>
      <c r="E311">
        <f t="shared" si="39"/>
        <v>15.0493638086582</v>
      </c>
      <c r="F311">
        <f t="shared" si="43"/>
        <v>2.6926547662874586E-33</v>
      </c>
      <c r="G311">
        <f t="shared" si="43"/>
        <v>7.2422701266155984E-19</v>
      </c>
      <c r="H311">
        <f t="shared" si="43"/>
        <v>1.213647676379616E-10</v>
      </c>
      <c r="I311">
        <f t="shared" si="43"/>
        <v>9.6599803835110319E-11</v>
      </c>
      <c r="J311">
        <f t="shared" si="43"/>
        <v>11.218969081649057</v>
      </c>
      <c r="K311">
        <f t="shared" si="40"/>
        <v>11.218969081867021</v>
      </c>
      <c r="L311">
        <f t="shared" si="41"/>
        <v>3.8303947267911784</v>
      </c>
      <c r="M311">
        <f t="shared" si="42"/>
        <v>14.671923763029666</v>
      </c>
    </row>
    <row r="312" spans="1:13" x14ac:dyDescent="0.25">
      <c r="A312" s="9">
        <v>957.99999999998602</v>
      </c>
      <c r="B312" s="10">
        <v>107</v>
      </c>
      <c r="C312">
        <f t="shared" si="37"/>
        <v>78.719752140718811</v>
      </c>
      <c r="D312">
        <f t="shared" si="38"/>
        <v>280.60000000001389</v>
      </c>
      <c r="E312">
        <f t="shared" si="39"/>
        <v>28.280247859281189</v>
      </c>
      <c r="F312">
        <f t="shared" si="43"/>
        <v>1.237703117007945E-33</v>
      </c>
      <c r="G312">
        <f t="shared" si="43"/>
        <v>3.9616698838423472E-19</v>
      </c>
      <c r="H312">
        <f t="shared" si="43"/>
        <v>7.5773268866293551E-11</v>
      </c>
      <c r="I312">
        <f t="shared" si="43"/>
        <v>6.0292103377019125E-11</v>
      </c>
      <c r="J312">
        <f t="shared" si="43"/>
        <v>9.9424374963267947</v>
      </c>
      <c r="K312">
        <f t="shared" si="40"/>
        <v>9.9424374964628601</v>
      </c>
      <c r="L312">
        <f t="shared" si="41"/>
        <v>18.337810362818331</v>
      </c>
      <c r="M312">
        <f t="shared" si="42"/>
        <v>336.27528890268735</v>
      </c>
    </row>
    <row r="313" spans="1:13" x14ac:dyDescent="0.25">
      <c r="A313" s="9">
        <v>958.04999999998597</v>
      </c>
      <c r="B313" s="10">
        <v>104</v>
      </c>
      <c r="C313">
        <f t="shared" si="37"/>
        <v>78.48886809009764</v>
      </c>
      <c r="D313">
        <f t="shared" si="38"/>
        <v>280.55000000001394</v>
      </c>
      <c r="E313">
        <f t="shared" si="39"/>
        <v>25.51113190990236</v>
      </c>
      <c r="F313">
        <f t="shared" si="43"/>
        <v>5.6677333803486029E-34</v>
      </c>
      <c r="G313">
        <f t="shared" si="43"/>
        <v>2.1589320131722488E-19</v>
      </c>
      <c r="H313">
        <f t="shared" si="43"/>
        <v>4.712990182547855E-11</v>
      </c>
      <c r="I313">
        <f t="shared" si="43"/>
        <v>3.7488817625966408E-11</v>
      </c>
      <c r="J313">
        <f t="shared" si="43"/>
        <v>8.7778853730676758</v>
      </c>
      <c r="K313">
        <f t="shared" si="40"/>
        <v>8.7778853731522943</v>
      </c>
      <c r="L313">
        <f t="shared" si="41"/>
        <v>16.733246536750066</v>
      </c>
      <c r="M313">
        <f t="shared" si="42"/>
        <v>280.00153965965808</v>
      </c>
    </row>
    <row r="314" spans="1:13" x14ac:dyDescent="0.25">
      <c r="A314" s="9">
        <v>958.09999999998604</v>
      </c>
      <c r="B314" s="10">
        <v>96</v>
      </c>
      <c r="C314">
        <f t="shared" si="37"/>
        <v>78.25798403947465</v>
      </c>
      <c r="D314">
        <f t="shared" si="38"/>
        <v>280.50000000001387</v>
      </c>
      <c r="E314">
        <f t="shared" si="39"/>
        <v>17.74201596052535</v>
      </c>
      <c r="F314">
        <f t="shared" si="43"/>
        <v>2.5855887953833292E-34</v>
      </c>
      <c r="G314">
        <f t="shared" si="43"/>
        <v>1.1720786790677839E-19</v>
      </c>
      <c r="H314">
        <f t="shared" si="43"/>
        <v>2.9203450265196438E-11</v>
      </c>
      <c r="I314">
        <f t="shared" si="43"/>
        <v>2.3222029312147648E-11</v>
      </c>
      <c r="J314">
        <f t="shared" si="43"/>
        <v>7.7204756683660634</v>
      </c>
      <c r="K314">
        <f t="shared" si="40"/>
        <v>7.720475668418489</v>
      </c>
      <c r="L314">
        <f t="shared" si="41"/>
        <v>10.021540292106861</v>
      </c>
      <c r="M314">
        <f t="shared" si="42"/>
        <v>100.43126982632127</v>
      </c>
    </row>
    <row r="315" spans="1:13" x14ac:dyDescent="0.25">
      <c r="A315" s="9">
        <v>958.14999999998599</v>
      </c>
      <c r="B315" s="10">
        <v>119</v>
      </c>
      <c r="C315">
        <f t="shared" si="37"/>
        <v>78.027099988852569</v>
      </c>
      <c r="D315">
        <f t="shared" si="38"/>
        <v>280.45000000001392</v>
      </c>
      <c r="E315">
        <f t="shared" si="39"/>
        <v>40.972900011147431</v>
      </c>
      <c r="F315">
        <f t="shared" ref="F315:J365" si="44">F$5*EXP(-(($D315-F$6)^2)/(2*F$7^2))</f>
        <v>1.1750777948118154E-34</v>
      </c>
      <c r="G315">
        <f t="shared" si="44"/>
        <v>6.3391595567034252E-20</v>
      </c>
      <c r="H315">
        <f t="shared" si="44"/>
        <v>1.8027226339617553E-11</v>
      </c>
      <c r="I315">
        <f t="shared" si="44"/>
        <v>1.4330314181555642E-11</v>
      </c>
      <c r="J315">
        <f t="shared" si="44"/>
        <v>6.7648057345698422</v>
      </c>
      <c r="K315">
        <f t="shared" si="40"/>
        <v>6.7648057346021995</v>
      </c>
      <c r="L315">
        <f t="shared" si="41"/>
        <v>34.208094276545232</v>
      </c>
      <c r="M315">
        <f t="shared" si="42"/>
        <v>1170.1937140330067</v>
      </c>
    </row>
    <row r="316" spans="1:13" x14ac:dyDescent="0.25">
      <c r="A316" s="9">
        <v>958.19999999998595</v>
      </c>
      <c r="B316" s="10">
        <v>119</v>
      </c>
      <c r="C316">
        <f t="shared" si="37"/>
        <v>77.796215938230489</v>
      </c>
      <c r="D316">
        <f t="shared" si="38"/>
        <v>280.40000000001396</v>
      </c>
      <c r="E316">
        <f t="shared" si="39"/>
        <v>41.203784061769511</v>
      </c>
      <c r="F316">
        <f t="shared" si="44"/>
        <v>5.3202360247334795E-35</v>
      </c>
      <c r="G316">
        <f t="shared" si="44"/>
        <v>3.4155741483842402E-20</v>
      </c>
      <c r="H316">
        <f t="shared" si="44"/>
        <v>1.1086150651856379E-11</v>
      </c>
      <c r="I316">
        <f t="shared" si="44"/>
        <v>8.8098471351183831E-12</v>
      </c>
      <c r="J316">
        <f t="shared" si="44"/>
        <v>5.905051883586081</v>
      </c>
      <c r="K316">
        <f t="shared" si="40"/>
        <v>5.9050518836059771</v>
      </c>
      <c r="L316">
        <f t="shared" si="41"/>
        <v>35.298732178163533</v>
      </c>
      <c r="M316">
        <f t="shared" si="42"/>
        <v>1246.0004933857176</v>
      </c>
    </row>
    <row r="317" spans="1:13" x14ac:dyDescent="0.25">
      <c r="A317" s="9">
        <v>958.24999999998602</v>
      </c>
      <c r="B317" s="10">
        <v>115</v>
      </c>
      <c r="C317">
        <f t="shared" si="37"/>
        <v>77.565331887608409</v>
      </c>
      <c r="D317">
        <f t="shared" si="38"/>
        <v>280.35000000001389</v>
      </c>
      <c r="E317">
        <f t="shared" si="39"/>
        <v>37.434668112391591</v>
      </c>
      <c r="F317">
        <f t="shared" si="44"/>
        <v>2.3996742821536477E-35</v>
      </c>
      <c r="G317">
        <f t="shared" si="44"/>
        <v>1.8333816070110444E-20</v>
      </c>
      <c r="H317">
        <f t="shared" si="44"/>
        <v>6.7918761511222512E-12</v>
      </c>
      <c r="I317">
        <f t="shared" si="44"/>
        <v>5.395580183823202E-12</v>
      </c>
      <c r="J317">
        <f t="shared" si="44"/>
        <v>5.1351037636216947</v>
      </c>
      <c r="K317">
        <f t="shared" si="40"/>
        <v>5.1351037636338823</v>
      </c>
      <c r="L317">
        <f t="shared" si="41"/>
        <v>32.299564348757713</v>
      </c>
      <c r="M317">
        <f t="shared" si="42"/>
        <v>1043.2618571195403</v>
      </c>
    </row>
    <row r="318" spans="1:13" x14ac:dyDescent="0.25">
      <c r="A318" s="9">
        <v>958.29999999998597</v>
      </c>
      <c r="B318" s="10">
        <v>110</v>
      </c>
      <c r="C318">
        <f t="shared" si="37"/>
        <v>77.334447836986328</v>
      </c>
      <c r="D318">
        <f t="shared" si="38"/>
        <v>280.30000000001394</v>
      </c>
      <c r="E318">
        <f t="shared" si="39"/>
        <v>32.665552163013672</v>
      </c>
      <c r="F318">
        <f t="shared" si="44"/>
        <v>1.0782781681044307E-35</v>
      </c>
      <c r="G318">
        <f t="shared" si="44"/>
        <v>9.8039060283364665E-21</v>
      </c>
      <c r="H318">
        <f t="shared" si="44"/>
        <v>4.1452989608368305E-12</v>
      </c>
      <c r="I318">
        <f t="shared" si="44"/>
        <v>3.2920395696419343E-12</v>
      </c>
      <c r="J318">
        <f t="shared" si="44"/>
        <v>4.4486869619483915</v>
      </c>
      <c r="K318">
        <f t="shared" si="40"/>
        <v>4.4486869619558291</v>
      </c>
      <c r="L318">
        <f t="shared" si="41"/>
        <v>28.216865201057843</v>
      </c>
      <c r="M318">
        <f t="shared" si="42"/>
        <v>796.191481774669</v>
      </c>
    </row>
    <row r="319" spans="1:13" x14ac:dyDescent="0.25">
      <c r="A319" s="9">
        <v>958.34999999998604</v>
      </c>
      <c r="B319" s="10">
        <v>99</v>
      </c>
      <c r="C319">
        <f t="shared" si="37"/>
        <v>77.103563786363338</v>
      </c>
      <c r="D319">
        <f t="shared" si="38"/>
        <v>280.25000000001387</v>
      </c>
      <c r="E319">
        <f t="shared" si="39"/>
        <v>21.896436213636662</v>
      </c>
      <c r="F319">
        <f t="shared" si="44"/>
        <v>4.8268793624654259E-36</v>
      </c>
      <c r="G319">
        <f t="shared" si="44"/>
        <v>5.2227895574894144E-21</v>
      </c>
      <c r="H319">
        <f t="shared" si="44"/>
        <v>2.5204557346185284E-12</v>
      </c>
      <c r="I319">
        <f t="shared" si="44"/>
        <v>2.0010090827473947E-12</v>
      </c>
      <c r="J319">
        <f t="shared" si="44"/>
        <v>3.8394727358115763</v>
      </c>
      <c r="K319">
        <f t="shared" si="40"/>
        <v>3.8394727358160976</v>
      </c>
      <c r="L319">
        <f t="shared" si="41"/>
        <v>18.056963477820563</v>
      </c>
      <c r="M319">
        <f t="shared" si="42"/>
        <v>326.05393003934569</v>
      </c>
    </row>
    <row r="320" spans="1:13" x14ac:dyDescent="0.25">
      <c r="A320" s="9">
        <v>958.39999999998599</v>
      </c>
      <c r="B320" s="10">
        <v>116</v>
      </c>
      <c r="C320">
        <f t="shared" si="37"/>
        <v>76.872679735742167</v>
      </c>
      <c r="D320">
        <f t="shared" si="38"/>
        <v>280.20000000001392</v>
      </c>
      <c r="E320">
        <f t="shared" si="39"/>
        <v>39.127320264257833</v>
      </c>
      <c r="F320">
        <f t="shared" si="44"/>
        <v>2.1525794741643672E-36</v>
      </c>
      <c r="G320">
        <f t="shared" si="44"/>
        <v>2.771807285208987E-21</v>
      </c>
      <c r="H320">
        <f t="shared" si="44"/>
        <v>1.5267200500536175E-12</v>
      </c>
      <c r="I320">
        <f t="shared" si="44"/>
        <v>1.211686280892465E-12</v>
      </c>
      <c r="J320">
        <f t="shared" si="44"/>
        <v>3.3011742316572601</v>
      </c>
      <c r="K320">
        <f t="shared" si="40"/>
        <v>3.3011742316599983</v>
      </c>
      <c r="L320">
        <f t="shared" si="41"/>
        <v>35.826146032597833</v>
      </c>
      <c r="M320">
        <f t="shared" si="42"/>
        <v>1283.5127395490256</v>
      </c>
    </row>
    <row r="321" spans="1:13" x14ac:dyDescent="0.25">
      <c r="A321" s="9">
        <v>958.44999999998595</v>
      </c>
      <c r="B321" s="10">
        <v>120</v>
      </c>
      <c r="C321">
        <f t="shared" si="37"/>
        <v>76.641795685120087</v>
      </c>
      <c r="D321">
        <f t="shared" si="38"/>
        <v>280.15000000001396</v>
      </c>
      <c r="E321">
        <f t="shared" si="39"/>
        <v>43.358204314879913</v>
      </c>
      <c r="F321">
        <f t="shared" si="44"/>
        <v>9.5633282426917241E-37</v>
      </c>
      <c r="G321">
        <f t="shared" si="44"/>
        <v>1.4654825590921971E-21</v>
      </c>
      <c r="H321">
        <f t="shared" si="44"/>
        <v>9.212910691165628E-13</v>
      </c>
      <c r="I321">
        <f t="shared" si="44"/>
        <v>7.3095129348930277E-13</v>
      </c>
      <c r="J321">
        <f t="shared" si="44"/>
        <v>2.8276289691665433</v>
      </c>
      <c r="K321">
        <f t="shared" si="40"/>
        <v>2.8276289691681957</v>
      </c>
      <c r="L321">
        <f t="shared" si="41"/>
        <v>40.530575345711718</v>
      </c>
      <c r="M321">
        <f t="shared" si="42"/>
        <v>1642.7275378544145</v>
      </c>
    </row>
    <row r="322" spans="1:13" x14ac:dyDescent="0.25">
      <c r="A322" s="9">
        <v>958.49999999998602</v>
      </c>
      <c r="B322" s="10">
        <v>103</v>
      </c>
      <c r="C322">
        <f t="shared" si="37"/>
        <v>76.410911634497097</v>
      </c>
      <c r="D322">
        <f t="shared" si="38"/>
        <v>280.10000000001389</v>
      </c>
      <c r="E322">
        <f t="shared" si="39"/>
        <v>26.589088365502903</v>
      </c>
      <c r="F322">
        <f t="shared" si="44"/>
        <v>4.232685958390344E-37</v>
      </c>
      <c r="G322">
        <f t="shared" si="44"/>
        <v>7.7188996346198508E-22</v>
      </c>
      <c r="H322">
        <f t="shared" si="44"/>
        <v>5.5384906996138134E-13</v>
      </c>
      <c r="I322">
        <f t="shared" si="44"/>
        <v>4.3928240130833058E-13</v>
      </c>
      <c r="J322">
        <f t="shared" si="44"/>
        <v>2.4128677338117055</v>
      </c>
      <c r="K322">
        <f t="shared" si="40"/>
        <v>2.4128677338126985</v>
      </c>
      <c r="L322">
        <f t="shared" si="41"/>
        <v>24.176220631690203</v>
      </c>
      <c r="M322">
        <f t="shared" si="42"/>
        <v>584.48964403216303</v>
      </c>
    </row>
    <row r="323" spans="1:13" x14ac:dyDescent="0.25">
      <c r="A323" s="9">
        <v>958.54999999998597</v>
      </c>
      <c r="B323" s="10">
        <v>132</v>
      </c>
      <c r="C323">
        <f t="shared" si="37"/>
        <v>76.180027583875017</v>
      </c>
      <c r="D323">
        <f t="shared" si="38"/>
        <v>280.05000000001394</v>
      </c>
      <c r="E323">
        <f t="shared" si="39"/>
        <v>55.819972416124983</v>
      </c>
      <c r="F323">
        <f t="shared" si="44"/>
        <v>1.866294387739842E-37</v>
      </c>
      <c r="G323">
        <f t="shared" si="44"/>
        <v>4.0503005538483019E-22</v>
      </c>
      <c r="H323">
        <f t="shared" si="44"/>
        <v>3.3169820236388066E-13</v>
      </c>
      <c r="I323">
        <f t="shared" si="44"/>
        <v>2.6300032674878035E-13</v>
      </c>
      <c r="J323">
        <f t="shared" si="44"/>
        <v>2.0511703345504428</v>
      </c>
      <c r="K323">
        <f t="shared" si="40"/>
        <v>2.0511703345510375</v>
      </c>
      <c r="L323">
        <f t="shared" si="41"/>
        <v>53.768802081573945</v>
      </c>
      <c r="M323">
        <f t="shared" si="42"/>
        <v>2891.0840772874708</v>
      </c>
    </row>
    <row r="324" spans="1:13" x14ac:dyDescent="0.25">
      <c r="A324" s="9">
        <v>958.59999999998604</v>
      </c>
      <c r="B324" s="10">
        <v>103</v>
      </c>
      <c r="C324">
        <f t="shared" si="37"/>
        <v>75.949143533252936</v>
      </c>
      <c r="D324">
        <f t="shared" si="38"/>
        <v>280.00000000001387</v>
      </c>
      <c r="E324">
        <f t="shared" si="39"/>
        <v>27.050856466747064</v>
      </c>
      <c r="F324">
        <f t="shared" si="44"/>
        <v>8.1978764766925005E-38</v>
      </c>
      <c r="G324">
        <f t="shared" si="44"/>
        <v>2.1172699135578181E-22</v>
      </c>
      <c r="H324">
        <f t="shared" si="44"/>
        <v>1.9790279256407306E-13</v>
      </c>
      <c r="I324">
        <f t="shared" si="44"/>
        <v>1.5686494041700967E-13</v>
      </c>
      <c r="J324">
        <f t="shared" si="44"/>
        <v>1.7371089397099972</v>
      </c>
      <c r="K324">
        <f t="shared" si="40"/>
        <v>1.7371089397103521</v>
      </c>
      <c r="L324">
        <f t="shared" si="41"/>
        <v>25.31374752703671</v>
      </c>
      <c r="M324">
        <f t="shared" si="42"/>
        <v>640.78581386255712</v>
      </c>
    </row>
    <row r="325" spans="1:13" x14ac:dyDescent="0.25">
      <c r="A325" s="9">
        <v>958.64999999998599</v>
      </c>
      <c r="B325" s="10">
        <v>106</v>
      </c>
      <c r="C325">
        <f t="shared" si="37"/>
        <v>75.718259482630856</v>
      </c>
      <c r="D325">
        <f t="shared" si="38"/>
        <v>279.95000000001392</v>
      </c>
      <c r="E325">
        <f t="shared" si="39"/>
        <v>30.281740517369144</v>
      </c>
      <c r="F325">
        <f t="shared" si="44"/>
        <v>3.5873992074214834E-38</v>
      </c>
      <c r="G325">
        <f t="shared" si="44"/>
        <v>1.1026109943512729E-22</v>
      </c>
      <c r="H325">
        <f t="shared" si="44"/>
        <v>1.176299316366481E-13</v>
      </c>
      <c r="I325">
        <f t="shared" si="44"/>
        <v>9.3207875082304912E-14</v>
      </c>
      <c r="J325">
        <f t="shared" si="44"/>
        <v>1.4655799039769215</v>
      </c>
      <c r="K325">
        <f t="shared" si="40"/>
        <v>1.4655799039771324</v>
      </c>
      <c r="L325">
        <f t="shared" si="41"/>
        <v>28.816160613392011</v>
      </c>
      <c r="M325">
        <f t="shared" si="42"/>
        <v>830.37111249680504</v>
      </c>
    </row>
    <row r="326" spans="1:13" x14ac:dyDescent="0.25">
      <c r="A326" s="9">
        <v>958.69999999998595</v>
      </c>
      <c r="B326" s="10">
        <v>109</v>
      </c>
      <c r="C326">
        <f t="shared" si="37"/>
        <v>75.487375432008776</v>
      </c>
      <c r="D326">
        <f t="shared" si="38"/>
        <v>279.90000000001396</v>
      </c>
      <c r="E326">
        <f t="shared" si="39"/>
        <v>33.512624567991224</v>
      </c>
      <c r="F326">
        <f t="shared" si="44"/>
        <v>1.5639222665685093E-38</v>
      </c>
      <c r="G326">
        <f t="shared" si="44"/>
        <v>5.7203885474132614E-23</v>
      </c>
      <c r="H326">
        <f t="shared" si="44"/>
        <v>6.9653169645941097E-14</v>
      </c>
      <c r="I326">
        <f t="shared" si="44"/>
        <v>5.5174250594450936E-14</v>
      </c>
      <c r="J326">
        <f t="shared" si="44"/>
        <v>1.2318251445388693</v>
      </c>
      <c r="K326">
        <f t="shared" si="40"/>
        <v>1.2318251445389941</v>
      </c>
      <c r="L326">
        <f t="shared" si="41"/>
        <v>32.28079942345223</v>
      </c>
      <c r="M326">
        <f t="shared" si="42"/>
        <v>1042.0500114171539</v>
      </c>
    </row>
    <row r="327" spans="1:13" x14ac:dyDescent="0.25">
      <c r="A327" s="9">
        <v>958.74999999998602</v>
      </c>
      <c r="B327" s="10">
        <v>128</v>
      </c>
      <c r="C327">
        <f t="shared" ref="C327:C390" si="45">$P$12*A327+$Q$12</f>
        <v>75.256491381385786</v>
      </c>
      <c r="D327">
        <f t="shared" ref="D327:D390" si="46">$E$2-A327-$N$5</f>
        <v>279.85000000001389</v>
      </c>
      <c r="E327">
        <f t="shared" ref="E327:E390" si="47">B327-C327</f>
        <v>52.743508618614214</v>
      </c>
      <c r="F327">
        <f t="shared" si="44"/>
        <v>6.7921573077924355E-39</v>
      </c>
      <c r="G327">
        <f t="shared" si="44"/>
        <v>2.956554274439509E-23</v>
      </c>
      <c r="H327">
        <f t="shared" si="44"/>
        <v>4.1088571381533628E-14</v>
      </c>
      <c r="I327">
        <f t="shared" si="44"/>
        <v>3.2536991692464487E-14</v>
      </c>
      <c r="J327">
        <f t="shared" si="44"/>
        <v>1.0314442185302863</v>
      </c>
      <c r="K327">
        <f t="shared" ref="K327:K390" si="48">F327+G327+H327+I327+J327</f>
        <v>1.0314442185303601</v>
      </c>
      <c r="L327">
        <f t="shared" ref="L327:L390" si="49">E327-K327</f>
        <v>51.712064400083854</v>
      </c>
      <c r="M327">
        <f t="shared" ref="M327:M390" si="50">(L327)^2</f>
        <v>2674.1376045184197</v>
      </c>
    </row>
    <row r="328" spans="1:13" x14ac:dyDescent="0.25">
      <c r="A328" s="9">
        <v>958.79999999998597</v>
      </c>
      <c r="B328" s="10">
        <v>132</v>
      </c>
      <c r="C328">
        <f t="shared" si="45"/>
        <v>75.025607330764615</v>
      </c>
      <c r="D328">
        <f t="shared" si="46"/>
        <v>279.80000000001394</v>
      </c>
      <c r="E328">
        <f t="shared" si="47"/>
        <v>56.974392669235385</v>
      </c>
      <c r="F328">
        <f t="shared" si="44"/>
        <v>2.9387147034414607E-39</v>
      </c>
      <c r="G328">
        <f t="shared" si="44"/>
        <v>1.5223107030248068E-23</v>
      </c>
      <c r="H328">
        <f t="shared" si="44"/>
        <v>2.4146729449680152E-14</v>
      </c>
      <c r="I328">
        <f t="shared" si="44"/>
        <v>1.9115051274326016E-14</v>
      </c>
      <c r="J328">
        <f t="shared" si="44"/>
        <v>0.86039830163836983</v>
      </c>
      <c r="K328">
        <f t="shared" si="48"/>
        <v>0.86039830163841313</v>
      </c>
      <c r="L328">
        <f t="shared" si="49"/>
        <v>56.113994367596973</v>
      </c>
      <c r="M328">
        <f t="shared" si="50"/>
        <v>3148.7803638867049</v>
      </c>
    </row>
    <row r="329" spans="1:13" x14ac:dyDescent="0.25">
      <c r="A329" s="9">
        <v>958.84999999998604</v>
      </c>
      <c r="B329" s="10">
        <v>122</v>
      </c>
      <c r="C329">
        <f t="shared" si="45"/>
        <v>74.794723280141625</v>
      </c>
      <c r="D329">
        <f t="shared" si="46"/>
        <v>279.75000000001387</v>
      </c>
      <c r="E329">
        <f t="shared" si="47"/>
        <v>47.205276719858375</v>
      </c>
      <c r="F329">
        <f t="shared" si="44"/>
        <v>1.2666721840914165E-39</v>
      </c>
      <c r="G329">
        <f t="shared" si="44"/>
        <v>7.8086842696606112E-24</v>
      </c>
      <c r="H329">
        <f t="shared" si="44"/>
        <v>1.4136851901080816E-14</v>
      </c>
      <c r="I329">
        <f t="shared" si="44"/>
        <v>1.1187438366046049E-14</v>
      </c>
      <c r="J329">
        <f t="shared" si="44"/>
        <v>0.71500727479992221</v>
      </c>
      <c r="K329">
        <f t="shared" si="48"/>
        <v>0.71500727479994752</v>
      </c>
      <c r="L329">
        <f t="shared" si="49"/>
        <v>46.490269445058431</v>
      </c>
      <c r="M329">
        <f t="shared" si="50"/>
        <v>2161.3451530741336</v>
      </c>
    </row>
    <row r="330" spans="1:13" x14ac:dyDescent="0.25">
      <c r="A330" s="9">
        <v>958.89999999998599</v>
      </c>
      <c r="B330" s="10">
        <v>112</v>
      </c>
      <c r="C330">
        <f t="shared" si="45"/>
        <v>74.563839229519544</v>
      </c>
      <c r="D330">
        <f t="shared" si="46"/>
        <v>279.70000000001392</v>
      </c>
      <c r="E330">
        <f t="shared" si="47"/>
        <v>37.436160770480456</v>
      </c>
      <c r="F330">
        <f t="shared" si="44"/>
        <v>5.439113967879561E-40</v>
      </c>
      <c r="G330">
        <f t="shared" si="44"/>
        <v>3.9903367065201535E-24</v>
      </c>
      <c r="H330">
        <f t="shared" si="44"/>
        <v>8.2452574010556662E-15</v>
      </c>
      <c r="I330">
        <f t="shared" si="44"/>
        <v>6.5229336596269412E-15</v>
      </c>
      <c r="J330">
        <f t="shared" si="44"/>
        <v>0.59194109851865295</v>
      </c>
      <c r="K330">
        <f t="shared" si="48"/>
        <v>0.59194109851866772</v>
      </c>
      <c r="L330">
        <f t="shared" si="49"/>
        <v>36.844219671961788</v>
      </c>
      <c r="M330">
        <f t="shared" si="50"/>
        <v>1357.4965232357761</v>
      </c>
    </row>
    <row r="331" spans="1:13" x14ac:dyDescent="0.25">
      <c r="A331" s="9">
        <v>958.94999999998504</v>
      </c>
      <c r="B331" s="10">
        <v>125</v>
      </c>
      <c r="C331">
        <f t="shared" si="45"/>
        <v>74.332955178902012</v>
      </c>
      <c r="D331">
        <f t="shared" si="46"/>
        <v>279.65000000001487</v>
      </c>
      <c r="E331">
        <f t="shared" si="47"/>
        <v>50.667044821097988</v>
      </c>
      <c r="F331">
        <f t="shared" si="44"/>
        <v>2.3267472088480943E-40</v>
      </c>
      <c r="G331">
        <f t="shared" si="44"/>
        <v>2.0314135299550408E-24</v>
      </c>
      <c r="H331">
        <f t="shared" si="44"/>
        <v>4.790852998504481E-15</v>
      </c>
      <c r="I331">
        <f t="shared" si="44"/>
        <v>3.788893386342411E-15</v>
      </c>
      <c r="J331">
        <f t="shared" si="44"/>
        <v>0.48820659880843043</v>
      </c>
      <c r="K331">
        <f t="shared" si="48"/>
        <v>0.48820659880843903</v>
      </c>
      <c r="L331">
        <f t="shared" si="49"/>
        <v>50.178838222289549</v>
      </c>
      <c r="M331">
        <f t="shared" si="50"/>
        <v>2517.9158053387068</v>
      </c>
    </row>
    <row r="332" spans="1:13" x14ac:dyDescent="0.25">
      <c r="A332" s="9">
        <v>958.99999999998499</v>
      </c>
      <c r="B332" s="10">
        <v>137</v>
      </c>
      <c r="C332">
        <f t="shared" si="45"/>
        <v>74.102071128279931</v>
      </c>
      <c r="D332">
        <f t="shared" si="46"/>
        <v>279.60000000001492</v>
      </c>
      <c r="E332">
        <f t="shared" si="47"/>
        <v>62.897928871720069</v>
      </c>
      <c r="F332">
        <f t="shared" si="44"/>
        <v>9.9157909433653019E-41</v>
      </c>
      <c r="G332">
        <f t="shared" si="44"/>
        <v>1.0302538726288733E-24</v>
      </c>
      <c r="H332">
        <f t="shared" si="44"/>
        <v>2.7731833880030578E-15</v>
      </c>
      <c r="I332">
        <f t="shared" si="44"/>
        <v>2.1924965871548795E-15</v>
      </c>
      <c r="J332">
        <f t="shared" si="44"/>
        <v>0.40113071150478791</v>
      </c>
      <c r="K332">
        <f t="shared" si="48"/>
        <v>0.40113071150479285</v>
      </c>
      <c r="L332">
        <f t="shared" si="49"/>
        <v>62.496798160215278</v>
      </c>
      <c r="M332">
        <f t="shared" si="50"/>
        <v>3905.8497802786878</v>
      </c>
    </row>
    <row r="333" spans="1:13" x14ac:dyDescent="0.25">
      <c r="A333" s="9">
        <v>959.04999999998495</v>
      </c>
      <c r="B333" s="10">
        <v>115</v>
      </c>
      <c r="C333">
        <f t="shared" si="45"/>
        <v>73.871187077657851</v>
      </c>
      <c r="D333">
        <f t="shared" si="46"/>
        <v>279.55000000001496</v>
      </c>
      <c r="E333">
        <f t="shared" si="47"/>
        <v>41.128812922342149</v>
      </c>
      <c r="F333">
        <f t="shared" si="44"/>
        <v>4.2098113982825003E-41</v>
      </c>
      <c r="G333">
        <f t="shared" si="44"/>
        <v>5.205318262182588E-25</v>
      </c>
      <c r="H333">
        <f t="shared" si="44"/>
        <v>1.5991951068490437E-15</v>
      </c>
      <c r="I333">
        <f t="shared" si="44"/>
        <v>1.2639287262141978E-15</v>
      </c>
      <c r="J333">
        <f t="shared" si="44"/>
        <v>0.32834113869469345</v>
      </c>
      <c r="K333">
        <f t="shared" si="48"/>
        <v>0.32834113869469633</v>
      </c>
      <c r="L333">
        <f t="shared" si="49"/>
        <v>40.800471783647453</v>
      </c>
      <c r="M333">
        <f t="shared" si="50"/>
        <v>1664.6784977682119</v>
      </c>
    </row>
    <row r="334" spans="1:13" x14ac:dyDescent="0.25">
      <c r="A334" s="9">
        <v>959.09999999998502</v>
      </c>
      <c r="B334" s="10">
        <v>119</v>
      </c>
      <c r="C334">
        <f t="shared" si="45"/>
        <v>73.64030302703577</v>
      </c>
      <c r="D334">
        <f t="shared" si="46"/>
        <v>279.50000000001489</v>
      </c>
      <c r="E334">
        <f t="shared" si="47"/>
        <v>45.35969697296423</v>
      </c>
      <c r="F334">
        <f t="shared" si="44"/>
        <v>1.7805535310385598E-41</v>
      </c>
      <c r="G334">
        <f t="shared" si="44"/>
        <v>2.6200370829648342E-25</v>
      </c>
      <c r="H334">
        <f t="shared" si="44"/>
        <v>9.1871632177811037E-16</v>
      </c>
      <c r="I334">
        <f t="shared" si="44"/>
        <v>7.2587754289055441E-16</v>
      </c>
      <c r="J334">
        <f t="shared" si="44"/>
        <v>0.26774526774856583</v>
      </c>
      <c r="K334">
        <f t="shared" si="48"/>
        <v>0.26774526774856749</v>
      </c>
      <c r="L334">
        <f t="shared" si="49"/>
        <v>45.091951705215664</v>
      </c>
      <c r="M334">
        <f t="shared" si="50"/>
        <v>2033.2841085855018</v>
      </c>
    </row>
    <row r="335" spans="1:13" x14ac:dyDescent="0.25">
      <c r="A335" s="9">
        <v>959.14999999998497</v>
      </c>
      <c r="B335" s="10">
        <v>138</v>
      </c>
      <c r="C335">
        <f t="shared" si="45"/>
        <v>73.40941897641369</v>
      </c>
      <c r="D335">
        <f t="shared" si="46"/>
        <v>279.45000000001494</v>
      </c>
      <c r="E335">
        <f t="shared" si="47"/>
        <v>64.59058102358631</v>
      </c>
      <c r="F335">
        <f t="shared" si="44"/>
        <v>7.502474841723555E-42</v>
      </c>
      <c r="G335">
        <f t="shared" si="44"/>
        <v>1.3137862302545164E-25</v>
      </c>
      <c r="H335">
        <f t="shared" si="44"/>
        <v>5.2579751514391913E-16</v>
      </c>
      <c r="I335">
        <f t="shared" si="44"/>
        <v>4.1529935246743097E-16</v>
      </c>
      <c r="J335">
        <f t="shared" si="44"/>
        <v>0.21750809504814758</v>
      </c>
      <c r="K335">
        <f t="shared" si="48"/>
        <v>0.21750809504814853</v>
      </c>
      <c r="L335">
        <f t="shared" si="49"/>
        <v>64.373072928538164</v>
      </c>
      <c r="M335">
        <f t="shared" si="50"/>
        <v>4143.8925182628927</v>
      </c>
    </row>
    <row r="336" spans="1:13" x14ac:dyDescent="0.25">
      <c r="A336" s="9">
        <v>959.19999999998504</v>
      </c>
      <c r="B336" s="10">
        <v>145</v>
      </c>
      <c r="C336">
        <f t="shared" si="45"/>
        <v>73.1785349257907</v>
      </c>
      <c r="D336">
        <f t="shared" si="46"/>
        <v>279.40000000001487</v>
      </c>
      <c r="E336">
        <f t="shared" si="47"/>
        <v>71.8214650742093</v>
      </c>
      <c r="F336">
        <f t="shared" si="44"/>
        <v>3.1492792963395994E-42</v>
      </c>
      <c r="G336">
        <f t="shared" si="44"/>
        <v>6.5629499274117911E-26</v>
      </c>
      <c r="H336">
        <f t="shared" si="44"/>
        <v>2.997869641339841E-16</v>
      </c>
      <c r="I336">
        <f t="shared" si="44"/>
        <v>2.3670981443764087E-16</v>
      </c>
      <c r="J336">
        <f t="shared" si="44"/>
        <v>0.17602978701998045</v>
      </c>
      <c r="K336">
        <f t="shared" si="48"/>
        <v>0.17602978701998098</v>
      </c>
      <c r="L336">
        <f t="shared" si="49"/>
        <v>71.645435287189315</v>
      </c>
      <c r="M336">
        <f t="shared" si="50"/>
        <v>5133.0683974908316</v>
      </c>
    </row>
    <row r="337" spans="1:13" x14ac:dyDescent="0.25">
      <c r="A337" s="9">
        <v>959.24999999998499</v>
      </c>
      <c r="B337" s="10">
        <v>134</v>
      </c>
      <c r="C337">
        <f t="shared" si="45"/>
        <v>72.94765087516862</v>
      </c>
      <c r="D337">
        <f t="shared" si="46"/>
        <v>279.35000000001492</v>
      </c>
      <c r="E337">
        <f t="shared" si="47"/>
        <v>61.05234912483138</v>
      </c>
      <c r="F337">
        <f t="shared" si="44"/>
        <v>1.3169671007117853E-42</v>
      </c>
      <c r="G337">
        <f t="shared" si="44"/>
        <v>3.2661083906883793E-26</v>
      </c>
      <c r="H337">
        <f t="shared" si="44"/>
        <v>1.7028017055169584E-16</v>
      </c>
      <c r="I337">
        <f t="shared" si="44"/>
        <v>1.3440901347574972E-16</v>
      </c>
      <c r="J337">
        <f t="shared" si="44"/>
        <v>0.14192340421535893</v>
      </c>
      <c r="K337">
        <f t="shared" si="48"/>
        <v>0.14192340421535923</v>
      </c>
      <c r="L337">
        <f t="shared" si="49"/>
        <v>60.910425720616018</v>
      </c>
      <c r="M337">
        <f t="shared" si="50"/>
        <v>3710.0799614666812</v>
      </c>
    </row>
    <row r="338" spans="1:13" x14ac:dyDescent="0.25">
      <c r="A338" s="9">
        <v>959.29999999998495</v>
      </c>
      <c r="B338" s="10">
        <v>128</v>
      </c>
      <c r="C338">
        <f t="shared" si="45"/>
        <v>72.716766824547449</v>
      </c>
      <c r="D338">
        <f t="shared" si="46"/>
        <v>279.30000000001496</v>
      </c>
      <c r="E338">
        <f t="shared" si="47"/>
        <v>55.283233175452551</v>
      </c>
      <c r="F338">
        <f t="shared" si="44"/>
        <v>5.4865051514192017E-43</v>
      </c>
      <c r="G338">
        <f t="shared" si="44"/>
        <v>1.6192697897111975E-26</v>
      </c>
      <c r="H338">
        <f t="shared" si="44"/>
        <v>9.6354616305052455E-17</v>
      </c>
      <c r="I338">
        <f t="shared" si="44"/>
        <v>7.6032214447964563E-17</v>
      </c>
      <c r="J338">
        <f t="shared" si="44"/>
        <v>0.1139932126431072</v>
      </c>
      <c r="K338">
        <f t="shared" si="48"/>
        <v>0.11399321264310737</v>
      </c>
      <c r="L338">
        <f t="shared" si="49"/>
        <v>55.169239962809442</v>
      </c>
      <c r="M338">
        <f t="shared" si="50"/>
        <v>3043.6450380740503</v>
      </c>
    </row>
    <row r="339" spans="1:13" x14ac:dyDescent="0.25">
      <c r="A339" s="9">
        <v>959.34999999998502</v>
      </c>
      <c r="B339" s="10">
        <v>120</v>
      </c>
      <c r="C339">
        <f t="shared" si="45"/>
        <v>72.485882773924459</v>
      </c>
      <c r="D339">
        <f t="shared" si="46"/>
        <v>279.25000000001489</v>
      </c>
      <c r="E339">
        <f t="shared" si="47"/>
        <v>47.514117226075541</v>
      </c>
      <c r="F339">
        <f t="shared" si="44"/>
        <v>2.27705632908376E-43</v>
      </c>
      <c r="G339">
        <f t="shared" si="44"/>
        <v>7.9976970841147582E-27</v>
      </c>
      <c r="H339">
        <f t="shared" si="44"/>
        <v>5.4317289964952551E-17</v>
      </c>
      <c r="I339">
        <f t="shared" si="44"/>
        <v>4.2847353555644232E-17</v>
      </c>
      <c r="J339">
        <f t="shared" si="44"/>
        <v>9.121391251527558E-2</v>
      </c>
      <c r="K339">
        <f t="shared" si="48"/>
        <v>9.1213912515275677E-2</v>
      </c>
      <c r="L339">
        <f t="shared" si="49"/>
        <v>47.422903313560262</v>
      </c>
      <c r="M339">
        <f t="shared" si="50"/>
        <v>2248.9317586872849</v>
      </c>
    </row>
    <row r="340" spans="1:13" x14ac:dyDescent="0.25">
      <c r="A340" s="9">
        <v>959.39999999998497</v>
      </c>
      <c r="B340" s="10">
        <v>155</v>
      </c>
      <c r="C340">
        <f t="shared" si="45"/>
        <v>72.254998723302378</v>
      </c>
      <c r="D340">
        <f t="shared" si="46"/>
        <v>279.20000000001494</v>
      </c>
      <c r="E340">
        <f t="shared" si="47"/>
        <v>82.745001276697622</v>
      </c>
      <c r="F340">
        <f t="shared" si="44"/>
        <v>9.4147517855037914E-44</v>
      </c>
      <c r="G340">
        <f t="shared" si="44"/>
        <v>3.9352090303621696E-27</v>
      </c>
      <c r="H340">
        <f t="shared" si="44"/>
        <v>3.0504279991977866E-17</v>
      </c>
      <c r="I340">
        <f t="shared" si="44"/>
        <v>2.40551175881176E-17</v>
      </c>
      <c r="J340">
        <f t="shared" si="44"/>
        <v>7.2711029444856912E-2</v>
      </c>
      <c r="K340">
        <f t="shared" si="48"/>
        <v>7.2711029444856967E-2</v>
      </c>
      <c r="L340">
        <f t="shared" si="49"/>
        <v>82.672290247252761</v>
      </c>
      <c r="M340">
        <f t="shared" si="50"/>
        <v>6834.7075747260042</v>
      </c>
    </row>
    <row r="341" spans="1:13" x14ac:dyDescent="0.25">
      <c r="A341" s="9">
        <v>959.44999999998504</v>
      </c>
      <c r="B341" s="10">
        <v>130</v>
      </c>
      <c r="C341">
        <f t="shared" si="45"/>
        <v>72.024114672680298</v>
      </c>
      <c r="D341">
        <f t="shared" si="46"/>
        <v>279.15000000001487</v>
      </c>
      <c r="E341">
        <f t="shared" si="47"/>
        <v>57.975885327319702</v>
      </c>
      <c r="F341">
        <f t="shared" si="44"/>
        <v>3.8779400639189218E-44</v>
      </c>
      <c r="G341">
        <f t="shared" si="44"/>
        <v>1.9289802396744657E-27</v>
      </c>
      <c r="H341">
        <f t="shared" si="44"/>
        <v>1.7066347366587382E-17</v>
      </c>
      <c r="I341">
        <f t="shared" si="44"/>
        <v>1.3453896513413775E-17</v>
      </c>
      <c r="J341">
        <f t="shared" si="44"/>
        <v>5.7742637835645406E-2</v>
      </c>
      <c r="K341">
        <f t="shared" si="48"/>
        <v>5.7742637835645434E-2</v>
      </c>
      <c r="L341">
        <f t="shared" si="49"/>
        <v>57.918142689484057</v>
      </c>
      <c r="M341">
        <f t="shared" si="50"/>
        <v>3354.5112525994355</v>
      </c>
    </row>
    <row r="342" spans="1:13" x14ac:dyDescent="0.25">
      <c r="A342" s="9">
        <v>959.49999999998499</v>
      </c>
      <c r="B342" s="10">
        <v>152</v>
      </c>
      <c r="C342">
        <f t="shared" si="45"/>
        <v>71.793230622058218</v>
      </c>
      <c r="D342">
        <f t="shared" si="46"/>
        <v>279.10000000001492</v>
      </c>
      <c r="E342">
        <f t="shared" si="47"/>
        <v>80.206769377941782</v>
      </c>
      <c r="F342">
        <f t="shared" si="44"/>
        <v>1.5912940097200825E-44</v>
      </c>
      <c r="G342">
        <f t="shared" si="44"/>
        <v>9.4198691244630685E-28</v>
      </c>
      <c r="H342">
        <f t="shared" si="44"/>
        <v>9.5121239511922046E-18</v>
      </c>
      <c r="I342">
        <f t="shared" si="44"/>
        <v>7.4962799829985681E-18</v>
      </c>
      <c r="J342">
        <f t="shared" si="44"/>
        <v>4.5682521101473757E-2</v>
      </c>
      <c r="K342">
        <f t="shared" si="48"/>
        <v>4.5682521101473771E-2</v>
      </c>
      <c r="L342">
        <f t="shared" si="49"/>
        <v>80.161086856840313</v>
      </c>
      <c r="M342">
        <f t="shared" si="50"/>
        <v>6425.7998460698973</v>
      </c>
    </row>
    <row r="343" spans="1:13" x14ac:dyDescent="0.25">
      <c r="A343" s="9">
        <v>959.54999999998495</v>
      </c>
      <c r="B343" s="10">
        <v>134</v>
      </c>
      <c r="C343">
        <f t="shared" si="45"/>
        <v>71.562346571436137</v>
      </c>
      <c r="D343">
        <f t="shared" si="46"/>
        <v>279.05000000001496</v>
      </c>
      <c r="E343">
        <f t="shared" si="47"/>
        <v>62.437653428563863</v>
      </c>
      <c r="F343">
        <f t="shared" si="44"/>
        <v>6.5051434933509702E-45</v>
      </c>
      <c r="G343">
        <f t="shared" si="44"/>
        <v>4.5826751911791431E-28</v>
      </c>
      <c r="H343">
        <f t="shared" si="44"/>
        <v>5.2816733494045519E-18</v>
      </c>
      <c r="I343">
        <f t="shared" si="44"/>
        <v>4.1610279455464846E-18</v>
      </c>
      <c r="J343">
        <f t="shared" si="44"/>
        <v>3.6004818401957676E-2</v>
      </c>
      <c r="K343">
        <f t="shared" si="48"/>
        <v>3.6004818401957683E-2</v>
      </c>
      <c r="L343">
        <f t="shared" si="49"/>
        <v>62.401648610161907</v>
      </c>
      <c r="M343">
        <f t="shared" si="50"/>
        <v>3893.9657492661213</v>
      </c>
    </row>
    <row r="344" spans="1:13" x14ac:dyDescent="0.25">
      <c r="A344" s="9">
        <v>959.59999999998502</v>
      </c>
      <c r="B344" s="10">
        <v>147</v>
      </c>
      <c r="C344">
        <f t="shared" si="45"/>
        <v>71.331462520813147</v>
      </c>
      <c r="D344">
        <f t="shared" si="46"/>
        <v>279.00000000001489</v>
      </c>
      <c r="E344">
        <f t="shared" si="47"/>
        <v>75.668537479186853</v>
      </c>
      <c r="F344">
        <f t="shared" si="44"/>
        <v>2.6492348004680338E-45</v>
      </c>
      <c r="G344">
        <f t="shared" si="44"/>
        <v>2.2210094264121299E-28</v>
      </c>
      <c r="H344">
        <f t="shared" si="44"/>
        <v>2.9216130333323936E-18</v>
      </c>
      <c r="I344">
        <f t="shared" si="44"/>
        <v>2.300978621715005E-18</v>
      </c>
      <c r="J344">
        <f t="shared" si="44"/>
        <v>2.8270162419026863E-2</v>
      </c>
      <c r="K344">
        <f t="shared" si="48"/>
        <v>2.827016241902687E-2</v>
      </c>
      <c r="L344">
        <f t="shared" si="49"/>
        <v>75.640267316767819</v>
      </c>
      <c r="M344">
        <f t="shared" si="50"/>
        <v>5721.4500397520942</v>
      </c>
    </row>
    <row r="345" spans="1:13" x14ac:dyDescent="0.25">
      <c r="A345" s="9">
        <v>959.64999999998497</v>
      </c>
      <c r="B345" s="10">
        <v>172</v>
      </c>
      <c r="C345">
        <f t="shared" si="45"/>
        <v>71.100578470191977</v>
      </c>
      <c r="D345">
        <f t="shared" si="46"/>
        <v>278.95000000001494</v>
      </c>
      <c r="E345">
        <f t="shared" si="47"/>
        <v>100.89942152980802</v>
      </c>
      <c r="F345">
        <f t="shared" si="44"/>
        <v>1.0748333648826075E-45</v>
      </c>
      <c r="G345">
        <f t="shared" si="44"/>
        <v>1.0723556503883872E-28</v>
      </c>
      <c r="H345">
        <f t="shared" si="44"/>
        <v>1.6100188683641163E-18</v>
      </c>
      <c r="I345">
        <f t="shared" si="44"/>
        <v>1.2675983124364334E-18</v>
      </c>
      <c r="J345">
        <f t="shared" si="44"/>
        <v>2.2113276687225999E-2</v>
      </c>
      <c r="K345">
        <f t="shared" si="48"/>
        <v>2.2113276687226003E-2</v>
      </c>
      <c r="L345">
        <f t="shared" si="49"/>
        <v>100.8773082531208</v>
      </c>
      <c r="M345">
        <f t="shared" si="50"/>
        <v>10176.231320395154</v>
      </c>
    </row>
    <row r="346" spans="1:13" x14ac:dyDescent="0.25">
      <c r="A346" s="9">
        <v>959.69999999998504</v>
      </c>
      <c r="B346" s="10">
        <v>167</v>
      </c>
      <c r="C346">
        <f t="shared" si="45"/>
        <v>70.869694419568987</v>
      </c>
      <c r="D346">
        <f t="shared" si="46"/>
        <v>278.90000000001487</v>
      </c>
      <c r="E346">
        <f t="shared" si="47"/>
        <v>96.130305580431013</v>
      </c>
      <c r="F346">
        <f t="shared" si="44"/>
        <v>4.344291362673954E-46</v>
      </c>
      <c r="G346">
        <f t="shared" si="44"/>
        <v>5.1580364248530358E-29</v>
      </c>
      <c r="H346">
        <f t="shared" si="44"/>
        <v>8.8388620470929924E-19</v>
      </c>
      <c r="I346">
        <f t="shared" si="44"/>
        <v>6.9567730959063735E-19</v>
      </c>
      <c r="J346">
        <f t="shared" si="44"/>
        <v>1.7231973330789734E-2</v>
      </c>
      <c r="K346">
        <f t="shared" si="48"/>
        <v>1.7231973330789734E-2</v>
      </c>
      <c r="L346">
        <f t="shared" si="49"/>
        <v>96.113073607100219</v>
      </c>
      <c r="M346">
        <f t="shared" si="50"/>
        <v>9237.7229182038645</v>
      </c>
    </row>
    <row r="347" spans="1:13" x14ac:dyDescent="0.25">
      <c r="A347" s="9">
        <v>959.74999999998499</v>
      </c>
      <c r="B347" s="10">
        <v>150</v>
      </c>
      <c r="C347">
        <f t="shared" si="45"/>
        <v>70.638810368946906</v>
      </c>
      <c r="D347">
        <f t="shared" si="46"/>
        <v>278.85000000001492</v>
      </c>
      <c r="E347">
        <f t="shared" si="47"/>
        <v>79.361189631053094</v>
      </c>
      <c r="F347">
        <f t="shared" si="44"/>
        <v>1.7492579960796283E-46</v>
      </c>
      <c r="G347">
        <f t="shared" si="44"/>
        <v>2.4716506276357176E-29</v>
      </c>
      <c r="H347">
        <f t="shared" si="44"/>
        <v>4.8341359867753059E-19</v>
      </c>
      <c r="I347">
        <f t="shared" si="44"/>
        <v>3.8035676256323487E-19</v>
      </c>
      <c r="J347">
        <f t="shared" si="44"/>
        <v>1.3377471832010279E-2</v>
      </c>
      <c r="K347">
        <f t="shared" si="48"/>
        <v>1.3377471832010279E-2</v>
      </c>
      <c r="L347">
        <f t="shared" si="49"/>
        <v>79.347812159221078</v>
      </c>
      <c r="M347">
        <f t="shared" si="50"/>
        <v>6296.0752944550322</v>
      </c>
    </row>
    <row r="348" spans="1:13" x14ac:dyDescent="0.25">
      <c r="A348" s="9">
        <v>959.79999999998495</v>
      </c>
      <c r="B348" s="10">
        <v>163</v>
      </c>
      <c r="C348">
        <f t="shared" si="45"/>
        <v>70.407926318324826</v>
      </c>
      <c r="D348">
        <f t="shared" si="46"/>
        <v>278.80000000001496</v>
      </c>
      <c r="E348">
        <f t="shared" si="47"/>
        <v>92.592073681675174</v>
      </c>
      <c r="F348">
        <f t="shared" si="44"/>
        <v>7.0169100338508871E-47</v>
      </c>
      <c r="G348">
        <f t="shared" si="44"/>
        <v>1.1799045548918148E-29</v>
      </c>
      <c r="H348">
        <f t="shared" si="44"/>
        <v>2.6338951839099393E-19</v>
      </c>
      <c r="I348">
        <f t="shared" si="44"/>
        <v>2.071722407846685E-19</v>
      </c>
      <c r="J348">
        <f t="shared" si="44"/>
        <v>1.0345945684666371E-2</v>
      </c>
      <c r="K348">
        <f t="shared" si="48"/>
        <v>1.0345945684666371E-2</v>
      </c>
      <c r="L348">
        <f t="shared" si="49"/>
        <v>92.581727735990512</v>
      </c>
      <c r="M348">
        <f t="shared" si="50"/>
        <v>8571.376310581074</v>
      </c>
    </row>
    <row r="349" spans="1:13" x14ac:dyDescent="0.25">
      <c r="A349" s="9">
        <v>959.84999999998502</v>
      </c>
      <c r="B349" s="10">
        <v>166</v>
      </c>
      <c r="C349">
        <f t="shared" si="45"/>
        <v>70.177042267702745</v>
      </c>
      <c r="D349">
        <f t="shared" si="46"/>
        <v>278.75000000001489</v>
      </c>
      <c r="E349">
        <f t="shared" si="47"/>
        <v>95.822957732297255</v>
      </c>
      <c r="F349">
        <f t="shared" si="44"/>
        <v>2.804110130301026E-47</v>
      </c>
      <c r="G349">
        <f t="shared" si="44"/>
        <v>5.6113039045061805E-30</v>
      </c>
      <c r="H349">
        <f t="shared" si="44"/>
        <v>1.4296681124397525E-19</v>
      </c>
      <c r="I349">
        <f t="shared" si="44"/>
        <v>1.1241625212653829E-19</v>
      </c>
      <c r="J349">
        <f t="shared" si="44"/>
        <v>7.9711954961215054E-3</v>
      </c>
      <c r="K349">
        <f t="shared" si="48"/>
        <v>7.9711954961215054E-3</v>
      </c>
      <c r="L349">
        <f t="shared" si="49"/>
        <v>95.814986536801129</v>
      </c>
      <c r="M349">
        <f t="shared" si="50"/>
        <v>9180.5116450473815</v>
      </c>
    </row>
    <row r="350" spans="1:13" x14ac:dyDescent="0.25">
      <c r="A350" s="9">
        <v>959.89999999998497</v>
      </c>
      <c r="B350" s="10">
        <v>149</v>
      </c>
      <c r="C350">
        <f t="shared" si="45"/>
        <v>69.946158217080665</v>
      </c>
      <c r="D350">
        <f t="shared" si="46"/>
        <v>278.70000000001494</v>
      </c>
      <c r="E350">
        <f t="shared" si="47"/>
        <v>79.053841782919335</v>
      </c>
      <c r="F350">
        <f t="shared" si="44"/>
        <v>1.1163524810799879E-47</v>
      </c>
      <c r="G350">
        <f t="shared" si="44"/>
        <v>2.6585070768171084E-30</v>
      </c>
      <c r="H350">
        <f t="shared" si="44"/>
        <v>7.7308828235080187E-20</v>
      </c>
      <c r="I350">
        <f t="shared" si="44"/>
        <v>6.0769233484568745E-20</v>
      </c>
      <c r="J350">
        <f t="shared" si="44"/>
        <v>6.1183433396093606E-3</v>
      </c>
      <c r="K350">
        <f t="shared" si="48"/>
        <v>6.1183433396093606E-3</v>
      </c>
      <c r="L350">
        <f t="shared" si="49"/>
        <v>79.047723439579727</v>
      </c>
      <c r="M350">
        <f t="shared" si="50"/>
        <v>6248.5425809802819</v>
      </c>
    </row>
    <row r="351" spans="1:13" x14ac:dyDescent="0.25">
      <c r="A351" s="9">
        <v>959.94999999998504</v>
      </c>
      <c r="B351" s="10">
        <v>149</v>
      </c>
      <c r="C351">
        <f t="shared" si="45"/>
        <v>69.715274166457675</v>
      </c>
      <c r="D351">
        <f t="shared" si="46"/>
        <v>278.65000000001487</v>
      </c>
      <c r="E351">
        <f t="shared" si="47"/>
        <v>79.284725833542325</v>
      </c>
      <c r="F351">
        <f t="shared" si="44"/>
        <v>4.4275628521890347E-48</v>
      </c>
      <c r="G351">
        <f t="shared" si="44"/>
        <v>1.254783989115625E-30</v>
      </c>
      <c r="H351">
        <f t="shared" si="44"/>
        <v>4.1646649541072685E-20</v>
      </c>
      <c r="I351">
        <f t="shared" si="44"/>
        <v>3.2726196381450206E-20</v>
      </c>
      <c r="J351">
        <f t="shared" si="44"/>
        <v>4.6784430347280859E-3</v>
      </c>
      <c r="K351">
        <f t="shared" si="48"/>
        <v>4.6784430347280859E-3</v>
      </c>
      <c r="L351">
        <f t="shared" si="49"/>
        <v>79.28004739050759</v>
      </c>
      <c r="M351">
        <f t="shared" si="50"/>
        <v>6285.3259142411298</v>
      </c>
    </row>
    <row r="352" spans="1:13" x14ac:dyDescent="0.25">
      <c r="A352" s="9">
        <v>959.99999999998499</v>
      </c>
      <c r="B352" s="10">
        <v>167</v>
      </c>
      <c r="C352">
        <f t="shared" si="45"/>
        <v>69.484390115836504</v>
      </c>
      <c r="D352">
        <f t="shared" si="46"/>
        <v>278.60000000001492</v>
      </c>
      <c r="E352">
        <f t="shared" si="47"/>
        <v>97.515609884163496</v>
      </c>
      <c r="F352">
        <f t="shared" si="44"/>
        <v>1.7493843845960958E-48</v>
      </c>
      <c r="G352">
        <f t="shared" si="44"/>
        <v>5.9000709451872127E-31</v>
      </c>
      <c r="H352">
        <f t="shared" si="44"/>
        <v>2.23505473600955E-20</v>
      </c>
      <c r="I352">
        <f t="shared" si="44"/>
        <v>1.7557570600329506E-20</v>
      </c>
      <c r="J352">
        <f t="shared" si="44"/>
        <v>3.5639037352342981E-3</v>
      </c>
      <c r="K352">
        <f t="shared" si="48"/>
        <v>3.5639037352342981E-3</v>
      </c>
      <c r="L352">
        <f t="shared" si="49"/>
        <v>97.512045980428255</v>
      </c>
      <c r="M352">
        <f t="shared" si="50"/>
        <v>9508.5991112891534</v>
      </c>
    </row>
    <row r="353" spans="1:13" x14ac:dyDescent="0.25">
      <c r="A353" s="9">
        <v>960.04999999998404</v>
      </c>
      <c r="B353" s="10">
        <v>176</v>
      </c>
      <c r="C353">
        <f t="shared" si="45"/>
        <v>69.253506065218062</v>
      </c>
      <c r="D353">
        <f t="shared" si="46"/>
        <v>278.55000000001587</v>
      </c>
      <c r="E353">
        <f t="shared" si="47"/>
        <v>106.74649393478194</v>
      </c>
      <c r="F353">
        <f t="shared" si="44"/>
        <v>6.8859342842594548E-49</v>
      </c>
      <c r="G353">
        <f t="shared" si="44"/>
        <v>2.7637745711339214E-31</v>
      </c>
      <c r="H353">
        <f t="shared" si="44"/>
        <v>1.1949600219680469E-20</v>
      </c>
      <c r="I353">
        <f t="shared" si="44"/>
        <v>9.384052573519567E-21</v>
      </c>
      <c r="J353">
        <f t="shared" si="44"/>
        <v>2.7046290053590106E-3</v>
      </c>
      <c r="K353">
        <f t="shared" si="48"/>
        <v>2.7046290053590106E-3</v>
      </c>
      <c r="L353">
        <f t="shared" si="49"/>
        <v>106.74378930577657</v>
      </c>
      <c r="M353">
        <f t="shared" si="50"/>
        <v>11394.236555356021</v>
      </c>
    </row>
    <row r="354" spans="1:13" x14ac:dyDescent="0.25">
      <c r="A354" s="9">
        <v>960.09999999998399</v>
      </c>
      <c r="B354" s="10">
        <v>165</v>
      </c>
      <c r="C354">
        <f t="shared" si="45"/>
        <v>69.022622014595981</v>
      </c>
      <c r="D354">
        <f t="shared" si="46"/>
        <v>278.50000000001592</v>
      </c>
      <c r="E354">
        <f t="shared" si="47"/>
        <v>95.977377985404019</v>
      </c>
      <c r="F354">
        <f t="shared" si="44"/>
        <v>2.7002104851404343E-49</v>
      </c>
      <c r="G354">
        <f t="shared" si="44"/>
        <v>1.2897487540895094E-31</v>
      </c>
      <c r="H354">
        <f t="shared" si="44"/>
        <v>6.3646672905048991E-21</v>
      </c>
      <c r="I354">
        <f t="shared" si="44"/>
        <v>4.9965882060690105E-21</v>
      </c>
      <c r="J354">
        <f t="shared" si="44"/>
        <v>2.0447798425780391E-3</v>
      </c>
      <c r="K354">
        <f t="shared" si="48"/>
        <v>2.0447798425780391E-3</v>
      </c>
      <c r="L354">
        <f t="shared" si="49"/>
        <v>95.975333205561441</v>
      </c>
      <c r="M354">
        <f t="shared" si="50"/>
        <v>9211.2645839185443</v>
      </c>
    </row>
    <row r="355" spans="1:13" x14ac:dyDescent="0.25">
      <c r="A355" s="9">
        <v>960.14999999998395</v>
      </c>
      <c r="B355" s="10">
        <v>137</v>
      </c>
      <c r="C355">
        <f t="shared" si="45"/>
        <v>68.791737963973901</v>
      </c>
      <c r="D355">
        <f t="shared" si="46"/>
        <v>278.45000000001596</v>
      </c>
      <c r="E355">
        <f t="shared" si="47"/>
        <v>68.208262036026099</v>
      </c>
      <c r="F355">
        <f t="shared" si="44"/>
        <v>1.0548470252576611E-49</v>
      </c>
      <c r="G355">
        <f t="shared" si="44"/>
        <v>5.9960429473890363E-32</v>
      </c>
      <c r="H355">
        <f t="shared" si="44"/>
        <v>3.3771873487608595E-21</v>
      </c>
      <c r="I355">
        <f t="shared" si="44"/>
        <v>2.6504145214517778E-21</v>
      </c>
      <c r="J355">
        <f t="shared" si="44"/>
        <v>1.540077325219161E-3</v>
      </c>
      <c r="K355">
        <f t="shared" si="48"/>
        <v>1.540077325219161E-3</v>
      </c>
      <c r="L355">
        <f t="shared" si="49"/>
        <v>68.206721958700882</v>
      </c>
      <c r="M355">
        <f t="shared" si="50"/>
        <v>4652.1569203515292</v>
      </c>
    </row>
    <row r="356" spans="1:13" x14ac:dyDescent="0.25">
      <c r="A356" s="9">
        <v>960.19999999998402</v>
      </c>
      <c r="B356" s="10">
        <v>146</v>
      </c>
      <c r="C356">
        <f t="shared" si="45"/>
        <v>68.560853913351821</v>
      </c>
      <c r="D356">
        <f t="shared" si="46"/>
        <v>278.40000000001589</v>
      </c>
      <c r="E356">
        <f t="shared" si="47"/>
        <v>77.439146086648179</v>
      </c>
      <c r="F356">
        <f t="shared" si="44"/>
        <v>4.1052391612180591E-50</v>
      </c>
      <c r="G356">
        <f t="shared" si="44"/>
        <v>2.7770357474573111E-32</v>
      </c>
      <c r="H356">
        <f t="shared" si="44"/>
        <v>1.7852198980411645E-21</v>
      </c>
      <c r="I356">
        <f t="shared" si="44"/>
        <v>1.4005904594490307E-21</v>
      </c>
      <c r="J356">
        <f t="shared" si="44"/>
        <v>1.1555682897392301E-3</v>
      </c>
      <c r="K356">
        <f t="shared" si="48"/>
        <v>1.1555682897392301E-3</v>
      </c>
      <c r="L356">
        <f t="shared" si="49"/>
        <v>77.437990518358447</v>
      </c>
      <c r="M356">
        <f t="shared" si="50"/>
        <v>5996.6423755213727</v>
      </c>
    </row>
    <row r="357" spans="1:13" x14ac:dyDescent="0.25">
      <c r="A357" s="9">
        <v>960.24999999998397</v>
      </c>
      <c r="B357" s="10">
        <v>136</v>
      </c>
      <c r="C357">
        <f t="shared" si="45"/>
        <v>68.32996986272974</v>
      </c>
      <c r="D357">
        <f t="shared" si="46"/>
        <v>278.35000000001594</v>
      </c>
      <c r="E357">
        <f t="shared" si="47"/>
        <v>67.67003013727026</v>
      </c>
      <c r="F357">
        <f t="shared" si="44"/>
        <v>1.5916389602754486E-50</v>
      </c>
      <c r="G357">
        <f t="shared" si="44"/>
        <v>1.2813132675784007E-32</v>
      </c>
      <c r="H357">
        <f t="shared" si="44"/>
        <v>9.4012456663604599E-22</v>
      </c>
      <c r="I357">
        <f t="shared" si="44"/>
        <v>7.3733634626824826E-22</v>
      </c>
      <c r="J357">
        <f t="shared" si="44"/>
        <v>8.6378532660498389E-4</v>
      </c>
      <c r="K357">
        <f t="shared" si="48"/>
        <v>8.6378532660498389E-4</v>
      </c>
      <c r="L357">
        <f t="shared" si="49"/>
        <v>67.669166351943659</v>
      </c>
      <c r="M357">
        <f t="shared" si="50"/>
        <v>4579.1160747670237</v>
      </c>
    </row>
    <row r="358" spans="1:13" x14ac:dyDescent="0.25">
      <c r="A358" s="9">
        <v>960.29999999998404</v>
      </c>
      <c r="B358" s="10">
        <v>154</v>
      </c>
      <c r="C358">
        <f t="shared" si="45"/>
        <v>68.09908581210766</v>
      </c>
      <c r="D358">
        <f t="shared" si="46"/>
        <v>278.30000000001587</v>
      </c>
      <c r="E358">
        <f t="shared" si="47"/>
        <v>85.90091418789234</v>
      </c>
      <c r="F358">
        <f t="shared" si="44"/>
        <v>6.1476307889496346E-51</v>
      </c>
      <c r="G358">
        <f t="shared" si="44"/>
        <v>5.8896066918851101E-33</v>
      </c>
      <c r="H358">
        <f t="shared" si="44"/>
        <v>4.9321491535810644E-22</v>
      </c>
      <c r="I358">
        <f t="shared" si="44"/>
        <v>3.8670273076124538E-22</v>
      </c>
      <c r="J358">
        <f t="shared" si="44"/>
        <v>6.4324015264467869E-4</v>
      </c>
      <c r="K358">
        <f t="shared" si="48"/>
        <v>6.4324015264467869E-4</v>
      </c>
      <c r="L358">
        <f t="shared" si="49"/>
        <v>85.900270947739699</v>
      </c>
      <c r="M358">
        <f t="shared" si="50"/>
        <v>7378.8565488950926</v>
      </c>
    </row>
    <row r="359" spans="1:13" x14ac:dyDescent="0.25">
      <c r="A359" s="9">
        <v>960.34999999998399</v>
      </c>
      <c r="B359" s="10">
        <v>151</v>
      </c>
      <c r="C359">
        <f t="shared" si="45"/>
        <v>67.868201761485579</v>
      </c>
      <c r="D359">
        <f t="shared" si="46"/>
        <v>278.25000000001592</v>
      </c>
      <c r="E359">
        <f t="shared" si="47"/>
        <v>83.131798238514421</v>
      </c>
      <c r="F359">
        <f t="shared" si="44"/>
        <v>2.3655280935512602E-51</v>
      </c>
      <c r="G359">
        <f t="shared" si="44"/>
        <v>2.6969592313773695E-33</v>
      </c>
      <c r="H359">
        <f t="shared" si="44"/>
        <v>2.5777697285745377E-22</v>
      </c>
      <c r="I359">
        <f t="shared" si="44"/>
        <v>2.0204399761240924E-22</v>
      </c>
      <c r="J359">
        <f t="shared" si="44"/>
        <v>4.7719687162535652E-4</v>
      </c>
      <c r="K359">
        <f t="shared" si="48"/>
        <v>4.7719687162535652E-4</v>
      </c>
      <c r="L359">
        <f t="shared" si="49"/>
        <v>83.131321041642792</v>
      </c>
      <c r="M359">
        <f t="shared" si="50"/>
        <v>6910.8165381286817</v>
      </c>
    </row>
    <row r="360" spans="1:13" x14ac:dyDescent="0.25">
      <c r="A360" s="9">
        <v>960.39999999998395</v>
      </c>
      <c r="B360" s="10">
        <v>163</v>
      </c>
      <c r="C360">
        <f t="shared" si="45"/>
        <v>67.637317710863499</v>
      </c>
      <c r="D360">
        <f t="shared" si="46"/>
        <v>278.20000000001596</v>
      </c>
      <c r="E360">
        <f t="shared" si="47"/>
        <v>95.362682289136501</v>
      </c>
      <c r="F360">
        <f t="shared" si="44"/>
        <v>9.0678757545743722E-52</v>
      </c>
      <c r="G360">
        <f t="shared" si="44"/>
        <v>1.2303242578822525E-33</v>
      </c>
      <c r="H360">
        <f t="shared" si="44"/>
        <v>1.3421750289771126E-22</v>
      </c>
      <c r="I360">
        <f t="shared" si="44"/>
        <v>1.0516513513251522E-22</v>
      </c>
      <c r="J360">
        <f t="shared" si="44"/>
        <v>3.5267863153374564E-4</v>
      </c>
      <c r="K360">
        <f t="shared" si="48"/>
        <v>3.5267863153374564E-4</v>
      </c>
      <c r="L360">
        <f t="shared" si="49"/>
        <v>95.362329610504972</v>
      </c>
      <c r="M360">
        <f t="shared" si="50"/>
        <v>9093.9739087425933</v>
      </c>
    </row>
    <row r="361" spans="1:13" x14ac:dyDescent="0.25">
      <c r="A361" s="9">
        <v>960.44999999998402</v>
      </c>
      <c r="B361" s="10">
        <v>151</v>
      </c>
      <c r="C361">
        <f t="shared" si="45"/>
        <v>67.406433660240509</v>
      </c>
      <c r="D361">
        <f t="shared" si="46"/>
        <v>278.15000000001589</v>
      </c>
      <c r="E361">
        <f t="shared" si="47"/>
        <v>83.593566339759491</v>
      </c>
      <c r="F361">
        <f t="shared" si="44"/>
        <v>3.4629014254898722E-52</v>
      </c>
      <c r="G361">
        <f t="shared" si="44"/>
        <v>5.5914173521133952E-34</v>
      </c>
      <c r="H361">
        <f t="shared" si="44"/>
        <v>6.9619565303500977E-23</v>
      </c>
      <c r="I361">
        <f t="shared" si="44"/>
        <v>5.4532415256123044E-23</v>
      </c>
      <c r="J361">
        <f t="shared" si="44"/>
        <v>2.5966763564173954E-4</v>
      </c>
      <c r="K361">
        <f t="shared" si="48"/>
        <v>2.5966763564173954E-4</v>
      </c>
      <c r="L361">
        <f t="shared" si="49"/>
        <v>83.593306672123845</v>
      </c>
      <c r="M361">
        <f t="shared" si="50"/>
        <v>6987.8409203797446</v>
      </c>
    </row>
    <row r="362" spans="1:13" x14ac:dyDescent="0.25">
      <c r="A362" s="9">
        <v>960.49999999998397</v>
      </c>
      <c r="B362" s="10">
        <v>183</v>
      </c>
      <c r="C362">
        <f t="shared" si="45"/>
        <v>67.175549609618429</v>
      </c>
      <c r="D362">
        <f t="shared" si="46"/>
        <v>278.10000000001594</v>
      </c>
      <c r="E362">
        <f t="shared" si="47"/>
        <v>115.82445039038157</v>
      </c>
      <c r="F362">
        <f t="shared" si="44"/>
        <v>1.3174429412744283E-52</v>
      </c>
      <c r="G362">
        <f t="shared" si="44"/>
        <v>2.531519927306852E-34</v>
      </c>
      <c r="H362">
        <f t="shared" si="44"/>
        <v>3.5975809717819157E-23</v>
      </c>
      <c r="I362">
        <f t="shared" si="44"/>
        <v>2.8170515840175869E-23</v>
      </c>
      <c r="J362">
        <f t="shared" si="44"/>
        <v>1.9046431437037611E-4</v>
      </c>
      <c r="K362">
        <f t="shared" si="48"/>
        <v>1.9046431437037611E-4</v>
      </c>
      <c r="L362">
        <f t="shared" si="49"/>
        <v>115.8242599260672</v>
      </c>
      <c r="M362">
        <f t="shared" si="50"/>
        <v>13415.259187421176</v>
      </c>
    </row>
    <row r="363" spans="1:13" x14ac:dyDescent="0.25">
      <c r="A363" s="9">
        <v>960.54999999998404</v>
      </c>
      <c r="B363" s="10">
        <v>181</v>
      </c>
      <c r="C363">
        <f t="shared" si="45"/>
        <v>66.944665558996348</v>
      </c>
      <c r="D363">
        <f t="shared" si="46"/>
        <v>278.05000000001587</v>
      </c>
      <c r="E363">
        <f t="shared" si="47"/>
        <v>114.05533444100365</v>
      </c>
      <c r="F363">
        <f t="shared" si="44"/>
        <v>4.9932190433892355E-53</v>
      </c>
      <c r="G363">
        <f t="shared" si="44"/>
        <v>1.1418206903053669E-34</v>
      </c>
      <c r="H363">
        <f t="shared" si="44"/>
        <v>1.8520255136419172E-23</v>
      </c>
      <c r="I363">
        <f t="shared" si="44"/>
        <v>1.4497462148863892E-23</v>
      </c>
      <c r="J363">
        <f t="shared" si="44"/>
        <v>1.3917669824663697E-4</v>
      </c>
      <c r="K363">
        <f t="shared" si="48"/>
        <v>1.3917669824663697E-4</v>
      </c>
      <c r="L363">
        <f t="shared" si="49"/>
        <v>114.05519526430541</v>
      </c>
      <c r="M363">
        <f t="shared" si="50"/>
        <v>13008.587566778835</v>
      </c>
    </row>
    <row r="364" spans="1:13" x14ac:dyDescent="0.25">
      <c r="A364" s="9">
        <v>960.59999999998399</v>
      </c>
      <c r="B364" s="10">
        <v>150</v>
      </c>
      <c r="C364">
        <f t="shared" si="45"/>
        <v>66.713781508374268</v>
      </c>
      <c r="D364">
        <f t="shared" si="46"/>
        <v>278.00000000001592</v>
      </c>
      <c r="E364">
        <f t="shared" si="47"/>
        <v>83.286218491625732</v>
      </c>
      <c r="F364">
        <f t="shared" si="44"/>
        <v>1.8853263566795118E-53</v>
      </c>
      <c r="G364">
        <f t="shared" si="44"/>
        <v>5.1306404860390336E-35</v>
      </c>
      <c r="H364">
        <f t="shared" si="44"/>
        <v>9.4981816378912379E-24</v>
      </c>
      <c r="I364">
        <f t="shared" si="44"/>
        <v>7.4326945391089505E-24</v>
      </c>
      <c r="J364">
        <f t="shared" si="44"/>
        <v>1.0131565546520943E-4</v>
      </c>
      <c r="K364">
        <f t="shared" si="48"/>
        <v>1.0131565546520943E-4</v>
      </c>
      <c r="L364">
        <f t="shared" si="49"/>
        <v>83.286117175970261</v>
      </c>
      <c r="M364">
        <f t="shared" si="50"/>
        <v>6936.577314249449</v>
      </c>
    </row>
    <row r="365" spans="1:13" x14ac:dyDescent="0.25">
      <c r="A365" s="9">
        <v>960.64999999998395</v>
      </c>
      <c r="B365" s="10">
        <v>152</v>
      </c>
      <c r="C365">
        <f t="shared" si="45"/>
        <v>66.482897457752188</v>
      </c>
      <c r="D365">
        <f t="shared" si="46"/>
        <v>277.95000000001596</v>
      </c>
      <c r="E365">
        <f t="shared" si="47"/>
        <v>85.517102542247812</v>
      </c>
      <c r="F365">
        <f t="shared" si="44"/>
        <v>7.0916872942003541E-54</v>
      </c>
      <c r="G365">
        <f t="shared" si="44"/>
        <v>2.2966899864667373E-35</v>
      </c>
      <c r="H365">
        <f t="shared" si="44"/>
        <v>4.8527854777262692E-24</v>
      </c>
      <c r="I365">
        <f t="shared" si="44"/>
        <v>3.7962753413397956E-24</v>
      </c>
      <c r="J365">
        <f t="shared" si="44"/>
        <v>7.3475695406784739E-5</v>
      </c>
      <c r="K365">
        <f t="shared" si="48"/>
        <v>7.3475695406784739E-5</v>
      </c>
      <c r="L365">
        <f t="shared" si="49"/>
        <v>85.517029066552411</v>
      </c>
      <c r="M365">
        <f t="shared" si="50"/>
        <v>7313.1622603695696</v>
      </c>
    </row>
    <row r="366" spans="1:13" x14ac:dyDescent="0.25">
      <c r="A366" s="9">
        <v>960.69999999998402</v>
      </c>
      <c r="B366" s="10">
        <v>149</v>
      </c>
      <c r="C366">
        <f t="shared" si="45"/>
        <v>66.252013407130107</v>
      </c>
      <c r="D366">
        <f t="shared" si="46"/>
        <v>277.90000000001589</v>
      </c>
      <c r="E366">
        <f t="shared" si="47"/>
        <v>82.747986592869893</v>
      </c>
      <c r="F366">
        <f t="shared" ref="F366:J416" si="51">F$5*EXP(-(($D366-F$6)^2)/(2*F$7^2))</f>
        <v>2.6574783377352185E-54</v>
      </c>
      <c r="G366">
        <f t="shared" si="51"/>
        <v>1.0242130083404783E-35</v>
      </c>
      <c r="H366">
        <f t="shared" si="51"/>
        <v>2.4700106943281297E-24</v>
      </c>
      <c r="I366">
        <f t="shared" si="51"/>
        <v>1.9316402241260155E-24</v>
      </c>
      <c r="J366">
        <f t="shared" si="51"/>
        <v>5.3084529113513449E-5</v>
      </c>
      <c r="K366">
        <f t="shared" si="48"/>
        <v>5.3084529113513449E-5</v>
      </c>
      <c r="L366">
        <f t="shared" si="49"/>
        <v>82.747933508340779</v>
      </c>
      <c r="M366">
        <f t="shared" si="50"/>
        <v>6847.2204999007863</v>
      </c>
    </row>
    <row r="367" spans="1:13" x14ac:dyDescent="0.25">
      <c r="A367" s="9">
        <v>960.74999999998397</v>
      </c>
      <c r="B367" s="10">
        <v>135</v>
      </c>
      <c r="C367">
        <f t="shared" si="45"/>
        <v>66.021129356508027</v>
      </c>
      <c r="D367">
        <f t="shared" si="46"/>
        <v>277.85000000001594</v>
      </c>
      <c r="E367">
        <f t="shared" si="47"/>
        <v>68.978870643491973</v>
      </c>
      <c r="F367">
        <f t="shared" si="51"/>
        <v>9.9208071255977449E-55</v>
      </c>
      <c r="G367">
        <f t="shared" si="51"/>
        <v>4.5502505987718268E-36</v>
      </c>
      <c r="H367">
        <f t="shared" si="51"/>
        <v>1.2524595005062285E-24</v>
      </c>
      <c r="I367">
        <f t="shared" si="51"/>
        <v>9.7915601130753112E-25</v>
      </c>
      <c r="J367">
        <f t="shared" si="51"/>
        <v>3.8207564153176433E-5</v>
      </c>
      <c r="K367">
        <f t="shared" si="48"/>
        <v>3.8207564153176433E-5</v>
      </c>
      <c r="L367">
        <f t="shared" si="49"/>
        <v>68.978832435927814</v>
      </c>
      <c r="M367">
        <f t="shared" si="50"/>
        <v>4758.0793242238069</v>
      </c>
    </row>
    <row r="368" spans="1:13" x14ac:dyDescent="0.25">
      <c r="A368" s="9">
        <v>960.79999999998404</v>
      </c>
      <c r="B368" s="10">
        <v>165</v>
      </c>
      <c r="C368">
        <f t="shared" si="45"/>
        <v>65.790245305885037</v>
      </c>
      <c r="D368">
        <f t="shared" si="46"/>
        <v>277.80000000001587</v>
      </c>
      <c r="E368">
        <f t="shared" si="47"/>
        <v>99.209754694114963</v>
      </c>
      <c r="F368">
        <f t="shared" si="51"/>
        <v>3.6896179398839068E-55</v>
      </c>
      <c r="G368">
        <f t="shared" si="51"/>
        <v>2.0138979557175193E-36</v>
      </c>
      <c r="H368">
        <f t="shared" si="51"/>
        <v>6.3268227379818211E-25</v>
      </c>
      <c r="I368">
        <f t="shared" si="51"/>
        <v>4.9446398662748256E-25</v>
      </c>
      <c r="J368">
        <f t="shared" si="51"/>
        <v>2.7396043694682973E-5</v>
      </c>
      <c r="K368">
        <f t="shared" si="48"/>
        <v>2.7396043694682973E-5</v>
      </c>
      <c r="L368">
        <f t="shared" si="49"/>
        <v>99.209727298071272</v>
      </c>
      <c r="M368">
        <f t="shared" si="50"/>
        <v>9842.5699905576676</v>
      </c>
    </row>
    <row r="369" spans="1:13" x14ac:dyDescent="0.25">
      <c r="A369" s="9">
        <v>960.84999999998399</v>
      </c>
      <c r="B369" s="10">
        <v>139</v>
      </c>
      <c r="C369">
        <f t="shared" si="45"/>
        <v>65.559361255262957</v>
      </c>
      <c r="D369">
        <f t="shared" si="46"/>
        <v>277.75000000001592</v>
      </c>
      <c r="E369">
        <f t="shared" si="47"/>
        <v>73.440638744737043</v>
      </c>
      <c r="F369">
        <f t="shared" si="51"/>
        <v>1.3670138215601036E-55</v>
      </c>
      <c r="G369">
        <f t="shared" si="51"/>
        <v>8.8796679143094429E-37</v>
      </c>
      <c r="H369">
        <f t="shared" si="51"/>
        <v>3.1839391537413125E-25</v>
      </c>
      <c r="I369">
        <f t="shared" si="51"/>
        <v>2.4875656726298459E-25</v>
      </c>
      <c r="J369">
        <f t="shared" si="51"/>
        <v>1.9569668407013022E-5</v>
      </c>
      <c r="K369">
        <f t="shared" si="48"/>
        <v>1.9569668407013022E-5</v>
      </c>
      <c r="L369">
        <f t="shared" si="49"/>
        <v>73.440619175068633</v>
      </c>
      <c r="M369">
        <f t="shared" si="50"/>
        <v>5393.5245448174583</v>
      </c>
    </row>
    <row r="370" spans="1:13" x14ac:dyDescent="0.25">
      <c r="A370" s="9">
        <v>960.89999999998395</v>
      </c>
      <c r="B370" s="10">
        <v>156</v>
      </c>
      <c r="C370">
        <f t="shared" si="45"/>
        <v>65.328477204641786</v>
      </c>
      <c r="D370">
        <f t="shared" si="46"/>
        <v>277.70000000001596</v>
      </c>
      <c r="E370">
        <f t="shared" si="47"/>
        <v>90.671522795358214</v>
      </c>
      <c r="F370">
        <f t="shared" si="51"/>
        <v>5.0457012342576636E-56</v>
      </c>
      <c r="G370">
        <f t="shared" si="51"/>
        <v>3.9004355378840636E-37</v>
      </c>
      <c r="H370">
        <f t="shared" si="51"/>
        <v>1.5962502194690715E-25</v>
      </c>
      <c r="I370">
        <f t="shared" si="51"/>
        <v>1.2467275646698736E-25</v>
      </c>
      <c r="J370">
        <f t="shared" si="51"/>
        <v>1.3926314579916905E-5</v>
      </c>
      <c r="K370">
        <f t="shared" si="48"/>
        <v>1.3926314579916905E-5</v>
      </c>
      <c r="L370">
        <f t="shared" si="49"/>
        <v>90.671508869043635</v>
      </c>
      <c r="M370">
        <f t="shared" si="50"/>
        <v>8221.3225205890576</v>
      </c>
    </row>
    <row r="371" spans="1:13" x14ac:dyDescent="0.25">
      <c r="A371" s="9">
        <v>960.94999999998402</v>
      </c>
      <c r="B371" s="10">
        <v>130</v>
      </c>
      <c r="C371">
        <f t="shared" si="45"/>
        <v>65.097593154018796</v>
      </c>
      <c r="D371">
        <f t="shared" si="46"/>
        <v>277.65000000001589</v>
      </c>
      <c r="E371">
        <f t="shared" si="47"/>
        <v>64.902406845981204</v>
      </c>
      <c r="F371">
        <f t="shared" si="51"/>
        <v>1.8553560935157142E-56</v>
      </c>
      <c r="G371">
        <f t="shared" si="51"/>
        <v>1.7068155972259707E-37</v>
      </c>
      <c r="H371">
        <f t="shared" si="51"/>
        <v>7.9724957768899481E-26</v>
      </c>
      <c r="I371">
        <f t="shared" si="51"/>
        <v>6.2248040626663384E-26</v>
      </c>
      <c r="J371">
        <f t="shared" si="51"/>
        <v>9.872929888658253E-6</v>
      </c>
      <c r="K371">
        <f t="shared" si="48"/>
        <v>9.872929888658253E-6</v>
      </c>
      <c r="L371">
        <f t="shared" si="49"/>
        <v>64.90239697305131</v>
      </c>
      <c r="M371">
        <f t="shared" si="50"/>
        <v>4212.32113284754</v>
      </c>
    </row>
    <row r="372" spans="1:13" x14ac:dyDescent="0.25">
      <c r="A372" s="9">
        <v>960.99999999998397</v>
      </c>
      <c r="B372" s="10">
        <v>157</v>
      </c>
      <c r="C372">
        <f t="shared" si="45"/>
        <v>64.866709103396715</v>
      </c>
      <c r="D372">
        <f t="shared" si="46"/>
        <v>277.60000000001594</v>
      </c>
      <c r="E372">
        <f t="shared" si="47"/>
        <v>92.133290896603285</v>
      </c>
      <c r="F372">
        <f t="shared" si="51"/>
        <v>6.7965753467130544E-57</v>
      </c>
      <c r="G372">
        <f t="shared" si="51"/>
        <v>7.4407586605458882E-38</v>
      </c>
      <c r="H372">
        <f t="shared" si="51"/>
        <v>3.9668405428499279E-26</v>
      </c>
      <c r="I372">
        <f t="shared" si="51"/>
        <v>3.0962564717749983E-26</v>
      </c>
      <c r="J372">
        <f t="shared" si="51"/>
        <v>6.9728933414682018E-6</v>
      </c>
      <c r="K372">
        <f t="shared" si="48"/>
        <v>6.9728933414682018E-6</v>
      </c>
      <c r="L372">
        <f t="shared" si="49"/>
        <v>92.133283923709939</v>
      </c>
      <c r="M372">
        <f t="shared" si="50"/>
        <v>8488.5420065669477</v>
      </c>
    </row>
    <row r="373" spans="1:13" x14ac:dyDescent="0.25">
      <c r="A373" s="9">
        <v>961.04999999998404</v>
      </c>
      <c r="B373" s="10">
        <v>134</v>
      </c>
      <c r="C373">
        <f t="shared" si="45"/>
        <v>64.635825052774635</v>
      </c>
      <c r="D373">
        <f t="shared" si="46"/>
        <v>277.55000000001587</v>
      </c>
      <c r="E373">
        <f t="shared" si="47"/>
        <v>69.364174947225365</v>
      </c>
      <c r="F373">
        <f t="shared" si="51"/>
        <v>2.4803337014586177E-57</v>
      </c>
      <c r="G373">
        <f t="shared" si="51"/>
        <v>3.2315058887380957E-38</v>
      </c>
      <c r="H373">
        <f t="shared" si="51"/>
        <v>1.9663114410430158E-26</v>
      </c>
      <c r="I373">
        <f t="shared" si="51"/>
        <v>1.5342823408739991E-26</v>
      </c>
      <c r="J373">
        <f t="shared" si="51"/>
        <v>4.906108053600807E-6</v>
      </c>
      <c r="K373">
        <f t="shared" si="48"/>
        <v>4.906108053600807E-6</v>
      </c>
      <c r="L373">
        <f t="shared" si="49"/>
        <v>69.364170041117305</v>
      </c>
      <c r="M373">
        <f t="shared" si="50"/>
        <v>4811.3880854930358</v>
      </c>
    </row>
    <row r="374" spans="1:13" x14ac:dyDescent="0.25">
      <c r="A374" s="9">
        <v>961.09999999998399</v>
      </c>
      <c r="B374" s="10">
        <v>127</v>
      </c>
      <c r="C374">
        <f t="shared" si="45"/>
        <v>64.404941002152555</v>
      </c>
      <c r="D374">
        <f t="shared" si="46"/>
        <v>277.50000000001592</v>
      </c>
      <c r="E374">
        <f t="shared" si="47"/>
        <v>62.595058997847445</v>
      </c>
      <c r="F374">
        <f t="shared" si="51"/>
        <v>9.0175219935002095E-58</v>
      </c>
      <c r="G374">
        <f t="shared" si="51"/>
        <v>1.3981372362988135E-38</v>
      </c>
      <c r="H374">
        <f t="shared" si="51"/>
        <v>9.709949844258898E-27</v>
      </c>
      <c r="I374">
        <f t="shared" si="51"/>
        <v>7.574095262262022E-27</v>
      </c>
      <c r="J374">
        <f t="shared" si="51"/>
        <v>3.4388902302604179E-6</v>
      </c>
      <c r="K374">
        <f t="shared" si="48"/>
        <v>3.4388902302604179E-6</v>
      </c>
      <c r="L374">
        <f t="shared" si="49"/>
        <v>62.595055558957213</v>
      </c>
      <c r="M374">
        <f t="shared" si="50"/>
        <v>3918.1409804289401</v>
      </c>
    </row>
    <row r="375" spans="1:13" x14ac:dyDescent="0.25">
      <c r="A375" s="9">
        <v>961.14999999998304</v>
      </c>
      <c r="B375" s="10">
        <v>158</v>
      </c>
      <c r="C375">
        <f t="shared" si="45"/>
        <v>64.174056951534112</v>
      </c>
      <c r="D375">
        <f t="shared" si="46"/>
        <v>277.45000000001687</v>
      </c>
      <c r="E375">
        <f t="shared" si="47"/>
        <v>93.825943048465888</v>
      </c>
      <c r="F375">
        <f t="shared" si="51"/>
        <v>3.2660394311123105E-58</v>
      </c>
      <c r="G375">
        <f t="shared" si="51"/>
        <v>6.0263141911195028E-39</v>
      </c>
      <c r="H375">
        <f t="shared" si="51"/>
        <v>4.7768189885871137E-27</v>
      </c>
      <c r="I375">
        <f t="shared" si="51"/>
        <v>3.7248891866511877E-27</v>
      </c>
      <c r="J375">
        <f t="shared" si="51"/>
        <v>2.4013564774290522E-6</v>
      </c>
      <c r="K375">
        <f t="shared" si="48"/>
        <v>2.4013564774290522E-6</v>
      </c>
      <c r="L375">
        <f t="shared" si="49"/>
        <v>93.825940647109405</v>
      </c>
      <c r="M375">
        <f t="shared" si="50"/>
        <v>8803.3071383148963</v>
      </c>
    </row>
    <row r="376" spans="1:13" x14ac:dyDescent="0.25">
      <c r="A376" s="9">
        <v>961.19999999998299</v>
      </c>
      <c r="B376" s="10">
        <v>130</v>
      </c>
      <c r="C376">
        <f t="shared" si="45"/>
        <v>63.943172900912941</v>
      </c>
      <c r="D376">
        <f t="shared" si="46"/>
        <v>277.40000000001692</v>
      </c>
      <c r="E376">
        <f t="shared" si="47"/>
        <v>66.056827099087059</v>
      </c>
      <c r="F376">
        <f t="shared" si="51"/>
        <v>1.1784543251414594E-58</v>
      </c>
      <c r="G376">
        <f t="shared" si="51"/>
        <v>2.5876817102592819E-39</v>
      </c>
      <c r="H376">
        <f t="shared" si="51"/>
        <v>2.3410877907033609E-27</v>
      </c>
      <c r="I376">
        <f t="shared" si="51"/>
        <v>1.8249588192978179E-27</v>
      </c>
      <c r="J376">
        <f t="shared" si="51"/>
        <v>1.6705215192594343E-6</v>
      </c>
      <c r="K376">
        <f t="shared" si="48"/>
        <v>1.6705215192594343E-6</v>
      </c>
      <c r="L376">
        <f t="shared" si="49"/>
        <v>66.056825428565546</v>
      </c>
      <c r="M376">
        <f t="shared" si="50"/>
        <v>4363.5041856999833</v>
      </c>
    </row>
    <row r="377" spans="1:13" x14ac:dyDescent="0.25">
      <c r="A377" s="9">
        <v>961.24999999998295</v>
      </c>
      <c r="B377" s="10">
        <v>129</v>
      </c>
      <c r="C377">
        <f t="shared" si="45"/>
        <v>63.712288850290861</v>
      </c>
      <c r="D377">
        <f t="shared" si="46"/>
        <v>277.35000000001696</v>
      </c>
      <c r="E377">
        <f t="shared" si="47"/>
        <v>65.287711149709139</v>
      </c>
      <c r="F377">
        <f t="shared" si="51"/>
        <v>4.2360512245114004E-59</v>
      </c>
      <c r="G377">
        <f t="shared" si="51"/>
        <v>1.1069475909721843E-39</v>
      </c>
      <c r="H377">
        <f t="shared" si="51"/>
        <v>1.1430197459608499E-27</v>
      </c>
      <c r="I377">
        <f t="shared" si="51"/>
        <v>8.9073783151509025E-28</v>
      </c>
      <c r="J377">
        <f t="shared" si="51"/>
        <v>1.1577229200865522E-6</v>
      </c>
      <c r="K377">
        <f t="shared" si="48"/>
        <v>1.1577229200865522E-6</v>
      </c>
      <c r="L377">
        <f t="shared" si="49"/>
        <v>65.287709991986219</v>
      </c>
      <c r="M377">
        <f t="shared" si="50"/>
        <v>4262.4850759976971</v>
      </c>
    </row>
    <row r="378" spans="1:13" x14ac:dyDescent="0.25">
      <c r="A378" s="9">
        <v>961.29999999998302</v>
      </c>
      <c r="B378" s="10">
        <v>138</v>
      </c>
      <c r="C378">
        <f t="shared" si="45"/>
        <v>63.481404799667871</v>
      </c>
      <c r="D378">
        <f t="shared" si="46"/>
        <v>277.30000000001689</v>
      </c>
      <c r="E378">
        <f t="shared" si="47"/>
        <v>74.518595200332129</v>
      </c>
      <c r="F378">
        <f t="shared" si="51"/>
        <v>1.5169342921217494E-59</v>
      </c>
      <c r="G378">
        <f t="shared" si="51"/>
        <v>4.7173747724318232E-40</v>
      </c>
      <c r="H378">
        <f t="shared" si="51"/>
        <v>5.5596427218702517E-28</v>
      </c>
      <c r="I378">
        <f t="shared" si="51"/>
        <v>4.3311561828641359E-28</v>
      </c>
      <c r="J378">
        <f t="shared" si="51"/>
        <v>7.9930826875388711E-7</v>
      </c>
      <c r="K378">
        <f t="shared" si="48"/>
        <v>7.9930826875388711E-7</v>
      </c>
      <c r="L378">
        <f t="shared" si="49"/>
        <v>74.518594401023861</v>
      </c>
      <c r="M378">
        <f t="shared" si="50"/>
        <v>5553.0209115043044</v>
      </c>
    </row>
    <row r="379" spans="1:13" x14ac:dyDescent="0.25">
      <c r="A379" s="9">
        <v>961.34999999998297</v>
      </c>
      <c r="B379" s="10">
        <v>114</v>
      </c>
      <c r="C379">
        <f t="shared" si="45"/>
        <v>63.250520749045791</v>
      </c>
      <c r="D379">
        <f t="shared" si="46"/>
        <v>277.25000000001694</v>
      </c>
      <c r="E379">
        <f t="shared" si="47"/>
        <v>50.749479250954209</v>
      </c>
      <c r="F379">
        <f t="shared" si="51"/>
        <v>5.411646909847735E-60</v>
      </c>
      <c r="G379">
        <f t="shared" si="51"/>
        <v>2.0027688059814103E-40</v>
      </c>
      <c r="H379">
        <f t="shared" si="51"/>
        <v>2.6939972714263736E-28</v>
      </c>
      <c r="I379">
        <f t="shared" si="51"/>
        <v>2.0980455318111248E-28</v>
      </c>
      <c r="J379">
        <f t="shared" si="51"/>
        <v>5.4977007615316049E-7</v>
      </c>
      <c r="K379">
        <f t="shared" si="48"/>
        <v>5.4977007615316049E-7</v>
      </c>
      <c r="L379">
        <f t="shared" si="49"/>
        <v>50.749478701184131</v>
      </c>
      <c r="M379">
        <f t="shared" si="50"/>
        <v>2575.5095884419416</v>
      </c>
    </row>
    <row r="380" spans="1:13" x14ac:dyDescent="0.25">
      <c r="A380" s="9">
        <v>961.39999999998304</v>
      </c>
      <c r="B380" s="10">
        <v>140</v>
      </c>
      <c r="C380">
        <f t="shared" si="45"/>
        <v>63.01963669842371</v>
      </c>
      <c r="D380">
        <f t="shared" si="46"/>
        <v>277.20000000001687</v>
      </c>
      <c r="E380">
        <f t="shared" si="47"/>
        <v>76.98036330157629</v>
      </c>
      <c r="F380">
        <f t="shared" si="51"/>
        <v>1.9233098410327218E-60</v>
      </c>
      <c r="G380">
        <f t="shared" si="51"/>
        <v>8.4706819244885502E-41</v>
      </c>
      <c r="H380">
        <f t="shared" si="51"/>
        <v>1.3004825736014814E-28</v>
      </c>
      <c r="I380">
        <f t="shared" si="51"/>
        <v>1.0124721612180439E-28</v>
      </c>
      <c r="J380">
        <f t="shared" si="51"/>
        <v>3.7670814205926814E-7</v>
      </c>
      <c r="K380">
        <f t="shared" si="48"/>
        <v>3.7670814205926814E-7</v>
      </c>
      <c r="L380">
        <f t="shared" si="49"/>
        <v>76.980362924868146</v>
      </c>
      <c r="M380">
        <f t="shared" si="50"/>
        <v>5925.9762760444146</v>
      </c>
    </row>
    <row r="381" spans="1:13" x14ac:dyDescent="0.25">
      <c r="A381" s="9">
        <v>961.44999999998299</v>
      </c>
      <c r="B381" s="10">
        <v>142</v>
      </c>
      <c r="C381">
        <f t="shared" si="45"/>
        <v>62.78875264780163</v>
      </c>
      <c r="D381">
        <f t="shared" si="46"/>
        <v>277.15000000001692</v>
      </c>
      <c r="E381">
        <f t="shared" si="47"/>
        <v>79.21124735219837</v>
      </c>
      <c r="F381">
        <f t="shared" si="51"/>
        <v>6.8096716626777616E-61</v>
      </c>
      <c r="G381">
        <f t="shared" si="51"/>
        <v>3.5691355946391074E-41</v>
      </c>
      <c r="H381">
        <f t="shared" si="51"/>
        <v>6.2541607560495005E-29</v>
      </c>
      <c r="I381">
        <f t="shared" si="51"/>
        <v>4.8675272329940075E-29</v>
      </c>
      <c r="J381">
        <f t="shared" si="51"/>
        <v>2.571497070743473E-7</v>
      </c>
      <c r="K381">
        <f t="shared" si="48"/>
        <v>2.571497070743473E-7</v>
      </c>
      <c r="L381">
        <f t="shared" si="49"/>
        <v>79.211247095048662</v>
      </c>
      <c r="M381">
        <f t="shared" si="50"/>
        <v>6274.421666352855</v>
      </c>
    </row>
    <row r="382" spans="1:13" x14ac:dyDescent="0.25">
      <c r="A382" s="9">
        <v>961.49999999998295</v>
      </c>
      <c r="B382" s="10">
        <v>138</v>
      </c>
      <c r="C382">
        <f t="shared" si="45"/>
        <v>62.557868597179549</v>
      </c>
      <c r="D382">
        <f t="shared" si="46"/>
        <v>277.10000000001696</v>
      </c>
      <c r="E382">
        <f t="shared" si="47"/>
        <v>75.442131402820451</v>
      </c>
      <c r="F382">
        <f t="shared" si="51"/>
        <v>2.4019292362619064E-61</v>
      </c>
      <c r="G382">
        <f t="shared" si="51"/>
        <v>1.4981829086370377E-41</v>
      </c>
      <c r="H382">
        <f t="shared" si="51"/>
        <v>2.9963370241060716E-29</v>
      </c>
      <c r="I382">
        <f t="shared" si="51"/>
        <v>2.3312605083070935E-29</v>
      </c>
      <c r="J382">
        <f t="shared" si="51"/>
        <v>1.748735709016048E-7</v>
      </c>
      <c r="K382">
        <f t="shared" si="48"/>
        <v>1.748735709016048E-7</v>
      </c>
      <c r="L382">
        <f t="shared" si="49"/>
        <v>75.442131227946874</v>
      </c>
      <c r="M382">
        <f t="shared" si="50"/>
        <v>5691.5151642147566</v>
      </c>
    </row>
    <row r="383" spans="1:13" x14ac:dyDescent="0.25">
      <c r="A383" s="9">
        <v>961.54999999998302</v>
      </c>
      <c r="B383" s="10">
        <v>107</v>
      </c>
      <c r="C383">
        <f t="shared" si="45"/>
        <v>62.326984546557469</v>
      </c>
      <c r="D383">
        <f t="shared" si="46"/>
        <v>277.05000000001689</v>
      </c>
      <c r="E383">
        <f t="shared" si="47"/>
        <v>44.673015453442531</v>
      </c>
      <c r="F383">
        <f t="shared" si="51"/>
        <v>8.4401732617449746E-62</v>
      </c>
      <c r="G383">
        <f t="shared" si="51"/>
        <v>6.2650385353668852E-42</v>
      </c>
      <c r="H383">
        <f t="shared" si="51"/>
        <v>1.4301098527560024E-29</v>
      </c>
      <c r="I383">
        <f t="shared" si="51"/>
        <v>1.1123215237960968E-29</v>
      </c>
      <c r="J383">
        <f t="shared" si="51"/>
        <v>1.1847301485063382E-7</v>
      </c>
      <c r="K383">
        <f t="shared" si="48"/>
        <v>1.1847301485063382E-7</v>
      </c>
      <c r="L383">
        <f t="shared" si="49"/>
        <v>44.673015334969513</v>
      </c>
      <c r="M383">
        <f t="shared" si="50"/>
        <v>1995.6782991184214</v>
      </c>
    </row>
    <row r="384" spans="1:13" x14ac:dyDescent="0.25">
      <c r="A384" s="9">
        <v>961.59999999998297</v>
      </c>
      <c r="B384" s="10">
        <v>127</v>
      </c>
      <c r="C384">
        <f t="shared" si="45"/>
        <v>62.096100495935389</v>
      </c>
      <c r="D384">
        <f t="shared" si="46"/>
        <v>277.00000000001694</v>
      </c>
      <c r="E384">
        <f t="shared" si="47"/>
        <v>64.903899504064611</v>
      </c>
      <c r="F384">
        <f t="shared" si="51"/>
        <v>2.9546063925294525E-62</v>
      </c>
      <c r="G384">
        <f t="shared" si="51"/>
        <v>2.6099955835523158E-42</v>
      </c>
      <c r="H384">
        <f t="shared" si="51"/>
        <v>6.7999427188940021E-30</v>
      </c>
      <c r="I384">
        <f t="shared" si="51"/>
        <v>5.2872152662840965E-30</v>
      </c>
      <c r="J384">
        <f t="shared" si="51"/>
        <v>7.9959822212302957E-8</v>
      </c>
      <c r="K384">
        <f t="shared" si="48"/>
        <v>7.9959822212302957E-8</v>
      </c>
      <c r="L384">
        <f t="shared" si="49"/>
        <v>64.903899424104793</v>
      </c>
      <c r="M384">
        <f t="shared" si="50"/>
        <v>4212.5161604543109</v>
      </c>
    </row>
    <row r="385" spans="1:13" x14ac:dyDescent="0.25">
      <c r="A385" s="9">
        <v>961.64999999998304</v>
      </c>
      <c r="B385" s="10">
        <v>109</v>
      </c>
      <c r="C385">
        <f t="shared" si="45"/>
        <v>61.865216445312399</v>
      </c>
      <c r="D385">
        <f t="shared" si="46"/>
        <v>276.95000000001687</v>
      </c>
      <c r="E385">
        <f t="shared" si="47"/>
        <v>47.134783554687601</v>
      </c>
      <c r="F385">
        <f t="shared" si="51"/>
        <v>1.0303980348745596E-62</v>
      </c>
      <c r="G385">
        <f t="shared" si="51"/>
        <v>1.0832106363127967E-42</v>
      </c>
      <c r="H385">
        <f t="shared" si="51"/>
        <v>3.2210556445998428E-30</v>
      </c>
      <c r="I385">
        <f t="shared" si="51"/>
        <v>2.5036911958616798E-30</v>
      </c>
      <c r="J385">
        <f t="shared" si="51"/>
        <v>5.376273040793109E-8</v>
      </c>
      <c r="K385">
        <f t="shared" si="48"/>
        <v>5.376273040793109E-8</v>
      </c>
      <c r="L385">
        <f t="shared" si="49"/>
        <v>47.134783500924868</v>
      </c>
      <c r="M385">
        <f t="shared" si="50"/>
        <v>2221.687815679059</v>
      </c>
    </row>
    <row r="386" spans="1:13" x14ac:dyDescent="0.25">
      <c r="A386" s="9">
        <v>961.69999999998299</v>
      </c>
      <c r="B386" s="10">
        <v>124</v>
      </c>
      <c r="C386">
        <f t="shared" si="45"/>
        <v>61.634332394690318</v>
      </c>
      <c r="D386">
        <f t="shared" si="46"/>
        <v>276.90000000001692</v>
      </c>
      <c r="E386">
        <f t="shared" si="47"/>
        <v>62.365667605309682</v>
      </c>
      <c r="F386">
        <f t="shared" si="51"/>
        <v>3.5798722421569849E-63</v>
      </c>
      <c r="G386">
        <f t="shared" si="51"/>
        <v>4.478609290531602E-43</v>
      </c>
      <c r="H386">
        <f t="shared" si="51"/>
        <v>1.5200165551781231E-30</v>
      </c>
      <c r="I386">
        <f t="shared" si="51"/>
        <v>1.1811135421781425E-30</v>
      </c>
      <c r="J386">
        <f t="shared" si="51"/>
        <v>3.6012057201244765E-8</v>
      </c>
      <c r="K386">
        <f t="shared" si="48"/>
        <v>3.6012057201244765E-8</v>
      </c>
      <c r="L386">
        <f t="shared" si="49"/>
        <v>62.365667569297628</v>
      </c>
      <c r="M386">
        <f t="shared" si="50"/>
        <v>3889.476491364142</v>
      </c>
    </row>
    <row r="387" spans="1:13" x14ac:dyDescent="0.25">
      <c r="A387" s="9">
        <v>961.74999999998295</v>
      </c>
      <c r="B387" s="10">
        <v>109</v>
      </c>
      <c r="C387">
        <f t="shared" si="45"/>
        <v>61.403448344068238</v>
      </c>
      <c r="D387">
        <f t="shared" si="46"/>
        <v>276.85000000001696</v>
      </c>
      <c r="E387">
        <f t="shared" si="47"/>
        <v>47.596551655931762</v>
      </c>
      <c r="F387">
        <f t="shared" si="51"/>
        <v>1.2390452055902814E-63</v>
      </c>
      <c r="G387">
        <f t="shared" si="51"/>
        <v>1.8447204194682197E-43</v>
      </c>
      <c r="H387">
        <f t="shared" si="51"/>
        <v>7.145876830009944E-31</v>
      </c>
      <c r="I387">
        <f t="shared" si="51"/>
        <v>5.5508520671578847E-31</v>
      </c>
      <c r="J387">
        <f t="shared" si="51"/>
        <v>2.4030990033562124E-8</v>
      </c>
      <c r="K387">
        <f t="shared" si="48"/>
        <v>2.4030990033562124E-8</v>
      </c>
      <c r="L387">
        <f t="shared" si="49"/>
        <v>47.596551631900773</v>
      </c>
      <c r="M387">
        <f t="shared" si="50"/>
        <v>2265.4317272481962</v>
      </c>
    </row>
    <row r="388" spans="1:13" x14ac:dyDescent="0.25">
      <c r="A388" s="9">
        <v>961.79999999998302</v>
      </c>
      <c r="B388" s="10">
        <v>111</v>
      </c>
      <c r="C388">
        <f t="shared" si="45"/>
        <v>61.172564293446158</v>
      </c>
      <c r="D388">
        <f t="shared" si="46"/>
        <v>276.80000000001689</v>
      </c>
      <c r="E388">
        <f t="shared" si="47"/>
        <v>49.827435706553842</v>
      </c>
      <c r="F388">
        <f t="shared" si="51"/>
        <v>4.2723211658344988E-64</v>
      </c>
      <c r="G388">
        <f t="shared" si="51"/>
        <v>7.5696369553287883E-44</v>
      </c>
      <c r="H388">
        <f t="shared" si="51"/>
        <v>3.346723643498376E-31</v>
      </c>
      <c r="I388">
        <f t="shared" si="51"/>
        <v>2.5988713124060279E-31</v>
      </c>
      <c r="J388">
        <f t="shared" si="51"/>
        <v>1.5975428390967525E-8</v>
      </c>
      <c r="K388">
        <f t="shared" si="48"/>
        <v>1.5975428390967525E-8</v>
      </c>
      <c r="L388">
        <f t="shared" si="49"/>
        <v>49.827435690578412</v>
      </c>
      <c r="M388">
        <f t="shared" si="50"/>
        <v>2482.7733474987272</v>
      </c>
    </row>
    <row r="389" spans="1:13" x14ac:dyDescent="0.25">
      <c r="A389" s="9">
        <v>961.84999999998297</v>
      </c>
      <c r="B389" s="10">
        <v>116</v>
      </c>
      <c r="C389">
        <f t="shared" si="45"/>
        <v>60.941680242824077</v>
      </c>
      <c r="D389">
        <f t="shared" si="46"/>
        <v>276.75000000001694</v>
      </c>
      <c r="E389">
        <f t="shared" si="47"/>
        <v>55.058319757175923</v>
      </c>
      <c r="F389">
        <f t="shared" si="51"/>
        <v>1.4675663710171781E-64</v>
      </c>
      <c r="G389">
        <f t="shared" si="51"/>
        <v>3.0944015103054769E-44</v>
      </c>
      <c r="H389">
        <f t="shared" si="51"/>
        <v>1.5614975064531864E-31</v>
      </c>
      <c r="I389">
        <f t="shared" si="51"/>
        <v>1.2121797218622471E-31</v>
      </c>
      <c r="J389">
        <f t="shared" si="51"/>
        <v>1.058011723272148E-8</v>
      </c>
      <c r="K389">
        <f t="shared" si="48"/>
        <v>1.058011723272148E-8</v>
      </c>
      <c r="L389">
        <f t="shared" si="49"/>
        <v>55.058319746595807</v>
      </c>
      <c r="M389">
        <f t="shared" si="50"/>
        <v>3031.4185733183817</v>
      </c>
    </row>
    <row r="390" spans="1:13" x14ac:dyDescent="0.25">
      <c r="A390" s="9">
        <v>961.89999999998304</v>
      </c>
      <c r="B390" s="10">
        <v>102</v>
      </c>
      <c r="C390">
        <f t="shared" si="45"/>
        <v>60.710796192201997</v>
      </c>
      <c r="D390">
        <f t="shared" si="46"/>
        <v>276.70000000001687</v>
      </c>
      <c r="E390">
        <f t="shared" si="47"/>
        <v>41.289203807798003</v>
      </c>
      <c r="F390">
        <f t="shared" si="51"/>
        <v>5.0221389876409043E-65</v>
      </c>
      <c r="G390">
        <f t="shared" si="51"/>
        <v>1.2601881611176767E-44</v>
      </c>
      <c r="H390">
        <f t="shared" si="51"/>
        <v>7.2580483295869585E-32</v>
      </c>
      <c r="I390">
        <f t="shared" si="51"/>
        <v>5.6325670656084981E-32</v>
      </c>
      <c r="J390">
        <f t="shared" si="51"/>
        <v>6.9804844581325578E-9</v>
      </c>
      <c r="K390">
        <f t="shared" si="48"/>
        <v>6.9804844581325578E-9</v>
      </c>
      <c r="L390">
        <f t="shared" si="49"/>
        <v>41.289203800817518</v>
      </c>
      <c r="M390">
        <f t="shared" si="50"/>
        <v>1704.7983505054438</v>
      </c>
    </row>
    <row r="391" spans="1:13" x14ac:dyDescent="0.25">
      <c r="A391" s="9">
        <v>961.94999999998299</v>
      </c>
      <c r="B391" s="10">
        <v>132</v>
      </c>
      <c r="C391">
        <f t="shared" ref="C391:C454" si="52">$P$12*A391+$Q$12</f>
        <v>60.479912141579916</v>
      </c>
      <c r="D391">
        <f t="shared" ref="D391:D454" si="53">$E$2-A391-$N$5</f>
        <v>276.65000000001692</v>
      </c>
      <c r="E391">
        <f t="shared" ref="E391:E454" si="54">B391-C391</f>
        <v>71.520087858420084</v>
      </c>
      <c r="F391">
        <f t="shared" si="51"/>
        <v>1.7121303323655795E-65</v>
      </c>
      <c r="G391">
        <f t="shared" si="51"/>
        <v>5.1127109902039145E-45</v>
      </c>
      <c r="H391">
        <f t="shared" si="51"/>
        <v>3.3608995608472541E-32</v>
      </c>
      <c r="I391">
        <f t="shared" si="51"/>
        <v>2.607371090170788E-32</v>
      </c>
      <c r="J391">
        <f t="shared" si="51"/>
        <v>4.5881516772039113E-9</v>
      </c>
      <c r="K391">
        <f t="shared" ref="K391:K454" si="55">F391+G391+H391+I391+J391</f>
        <v>4.5881516772039113E-9</v>
      </c>
      <c r="L391">
        <f t="shared" ref="L391:L454" si="56">E391-K391</f>
        <v>71.520087853831939</v>
      </c>
      <c r="M391">
        <f t="shared" ref="M391:M454" si="57">(L391)^2</f>
        <v>5115.1229666198387</v>
      </c>
    </row>
    <row r="392" spans="1:13" x14ac:dyDescent="0.25">
      <c r="A392" s="9">
        <v>961.99999999998295</v>
      </c>
      <c r="B392" s="10">
        <v>115</v>
      </c>
      <c r="C392">
        <f t="shared" si="52"/>
        <v>60.249028090957836</v>
      </c>
      <c r="D392">
        <f t="shared" si="53"/>
        <v>276.60000000001696</v>
      </c>
      <c r="E392">
        <f t="shared" si="54"/>
        <v>54.750971909042164</v>
      </c>
      <c r="F392">
        <f t="shared" si="51"/>
        <v>5.8148970828531146E-66</v>
      </c>
      <c r="G392">
        <f t="shared" si="51"/>
        <v>2.0664467082869981E-45</v>
      </c>
      <c r="H392">
        <f t="shared" si="51"/>
        <v>1.5504163145248092E-32</v>
      </c>
      <c r="I392">
        <f t="shared" si="51"/>
        <v>1.2024206824541598E-32</v>
      </c>
      <c r="J392">
        <f t="shared" si="51"/>
        <v>3.0043262068788068E-9</v>
      </c>
      <c r="K392">
        <f t="shared" si="55"/>
        <v>3.0043262068788068E-9</v>
      </c>
      <c r="L392">
        <f t="shared" si="56"/>
        <v>54.75097190603784</v>
      </c>
      <c r="M392">
        <f t="shared" si="57"/>
        <v>2997.6689246557448</v>
      </c>
    </row>
    <row r="393" spans="1:13" x14ac:dyDescent="0.25">
      <c r="A393" s="9">
        <v>962.04999999998302</v>
      </c>
      <c r="B393" s="10">
        <v>129</v>
      </c>
      <c r="C393">
        <f t="shared" si="52"/>
        <v>60.018144040334846</v>
      </c>
      <c r="D393">
        <f t="shared" si="53"/>
        <v>276.55000000001689</v>
      </c>
      <c r="E393">
        <f t="shared" si="54"/>
        <v>68.981855959665154</v>
      </c>
      <c r="F393">
        <f t="shared" si="51"/>
        <v>1.967452977190662E-66</v>
      </c>
      <c r="G393">
        <f t="shared" si="51"/>
        <v>8.3205932699052878E-46</v>
      </c>
      <c r="H393">
        <f t="shared" si="51"/>
        <v>7.1252194199071555E-33</v>
      </c>
      <c r="I393">
        <f t="shared" si="51"/>
        <v>5.5241714274167505E-33</v>
      </c>
      <c r="J393">
        <f t="shared" si="51"/>
        <v>1.9598079871505646E-9</v>
      </c>
      <c r="K393">
        <f t="shared" si="55"/>
        <v>1.9598079871505646E-9</v>
      </c>
      <c r="L393">
        <f t="shared" si="56"/>
        <v>68.981855957705349</v>
      </c>
      <c r="M393">
        <f t="shared" si="57"/>
        <v>4758.4964513696086</v>
      </c>
    </row>
    <row r="394" spans="1:13" x14ac:dyDescent="0.25">
      <c r="A394" s="9">
        <v>962.09999999998297</v>
      </c>
      <c r="B394" s="10">
        <v>104</v>
      </c>
      <c r="C394">
        <f t="shared" si="52"/>
        <v>59.787259989712766</v>
      </c>
      <c r="D394">
        <f t="shared" si="53"/>
        <v>276.50000000001694</v>
      </c>
      <c r="E394">
        <f t="shared" si="54"/>
        <v>44.212740010287234</v>
      </c>
      <c r="F394">
        <f t="shared" si="51"/>
        <v>6.6316837519466231E-67</v>
      </c>
      <c r="G394">
        <f t="shared" si="51"/>
        <v>3.3376553904759903E-46</v>
      </c>
      <c r="H394">
        <f t="shared" si="51"/>
        <v>3.2621601163388254E-33</v>
      </c>
      <c r="I394">
        <f t="shared" si="51"/>
        <v>2.5283370813674955E-33</v>
      </c>
      <c r="J394">
        <f t="shared" si="51"/>
        <v>1.2736118110894956E-9</v>
      </c>
      <c r="K394">
        <f t="shared" si="55"/>
        <v>1.2736118110894956E-9</v>
      </c>
      <c r="L394">
        <f t="shared" si="56"/>
        <v>44.212740009013622</v>
      </c>
      <c r="M394">
        <f t="shared" si="57"/>
        <v>1954.7663791046339</v>
      </c>
    </row>
    <row r="395" spans="1:13" x14ac:dyDescent="0.25">
      <c r="A395" s="9">
        <v>962.14999999998304</v>
      </c>
      <c r="B395" s="10">
        <v>115</v>
      </c>
      <c r="C395">
        <f t="shared" si="52"/>
        <v>59.556375939090685</v>
      </c>
      <c r="D395">
        <f t="shared" si="53"/>
        <v>276.45000000001687</v>
      </c>
      <c r="E395">
        <f t="shared" si="54"/>
        <v>55.443624060909315</v>
      </c>
      <c r="F395">
        <f t="shared" si="51"/>
        <v>2.2268982369192048E-67</v>
      </c>
      <c r="G395">
        <f t="shared" si="51"/>
        <v>1.3337849501108954E-46</v>
      </c>
      <c r="H395">
        <f t="shared" si="51"/>
        <v>1.4878851934107026E-33</v>
      </c>
      <c r="I395">
        <f t="shared" si="51"/>
        <v>1.1528157962325355E-33</v>
      </c>
      <c r="J395">
        <f t="shared" si="51"/>
        <v>8.2455143165174162E-10</v>
      </c>
      <c r="K395">
        <f t="shared" si="55"/>
        <v>8.2455143165174162E-10</v>
      </c>
      <c r="L395">
        <f t="shared" si="56"/>
        <v>55.443624060084765</v>
      </c>
      <c r="M395">
        <f t="shared" si="57"/>
        <v>3073.9954489160104</v>
      </c>
    </row>
    <row r="396" spans="1:13" x14ac:dyDescent="0.25">
      <c r="A396" s="9">
        <v>962.19999999998299</v>
      </c>
      <c r="B396" s="10">
        <v>126</v>
      </c>
      <c r="C396">
        <f t="shared" si="52"/>
        <v>59.325491888468605</v>
      </c>
      <c r="D396">
        <f t="shared" si="53"/>
        <v>276.40000000001692</v>
      </c>
      <c r="E396">
        <f t="shared" si="54"/>
        <v>66.674508111531395</v>
      </c>
      <c r="F396">
        <f t="shared" si="51"/>
        <v>7.4496188419898361E-68</v>
      </c>
      <c r="G396">
        <f t="shared" si="51"/>
        <v>5.3099110837786534E-47</v>
      </c>
      <c r="H396">
        <f t="shared" si="51"/>
        <v>6.7606847877961774E-34</v>
      </c>
      <c r="I396">
        <f t="shared" si="51"/>
        <v>5.2365105238367411E-34</v>
      </c>
      <c r="J396">
        <f t="shared" si="51"/>
        <v>5.3180882484613136E-10</v>
      </c>
      <c r="K396">
        <f t="shared" si="55"/>
        <v>5.3180882484613136E-10</v>
      </c>
      <c r="L396">
        <f t="shared" si="56"/>
        <v>66.674508110999582</v>
      </c>
      <c r="M396">
        <f t="shared" si="57"/>
        <v>4445.4900318437494</v>
      </c>
    </row>
    <row r="397" spans="1:13" x14ac:dyDescent="0.25">
      <c r="A397" s="9">
        <v>962.24999999998204</v>
      </c>
      <c r="B397" s="10">
        <v>102</v>
      </c>
      <c r="C397">
        <f t="shared" si="52"/>
        <v>59.094607837851072</v>
      </c>
      <c r="D397">
        <f t="shared" si="53"/>
        <v>276.35000000001787</v>
      </c>
      <c r="E397">
        <f t="shared" si="54"/>
        <v>42.905392162148928</v>
      </c>
      <c r="F397">
        <f t="shared" si="51"/>
        <v>2.4827034719283644E-68</v>
      </c>
      <c r="G397">
        <f t="shared" si="51"/>
        <v>2.1059390722685998E-47</v>
      </c>
      <c r="H397">
        <f t="shared" si="51"/>
        <v>3.0603357177333475E-34</v>
      </c>
      <c r="I397">
        <f t="shared" si="51"/>
        <v>2.3696333868230014E-34</v>
      </c>
      <c r="J397">
        <f t="shared" si="51"/>
        <v>3.4170430231957077E-10</v>
      </c>
      <c r="K397">
        <f t="shared" si="55"/>
        <v>3.4170430231957077E-10</v>
      </c>
      <c r="L397">
        <f t="shared" si="56"/>
        <v>42.905392161807221</v>
      </c>
      <c r="M397">
        <f t="shared" si="57"/>
        <v>1840.8726765584686</v>
      </c>
    </row>
    <row r="398" spans="1:13" x14ac:dyDescent="0.25">
      <c r="A398" s="9">
        <v>962.29999999998199</v>
      </c>
      <c r="B398" s="10">
        <v>92</v>
      </c>
      <c r="C398">
        <f t="shared" si="52"/>
        <v>58.863723787228992</v>
      </c>
      <c r="D398">
        <f t="shared" si="53"/>
        <v>276.30000000001792</v>
      </c>
      <c r="E398">
        <f t="shared" si="54"/>
        <v>33.136276212771008</v>
      </c>
      <c r="F398">
        <f t="shared" si="51"/>
        <v>8.2427621448048652E-69</v>
      </c>
      <c r="G398">
        <f t="shared" si="51"/>
        <v>8.320730834756973E-48</v>
      </c>
      <c r="H398">
        <f t="shared" si="51"/>
        <v>1.3800809841622399E-34</v>
      </c>
      <c r="I398">
        <f t="shared" si="51"/>
        <v>1.0682612059418133E-34</v>
      </c>
      <c r="J398">
        <f t="shared" si="51"/>
        <v>2.18727037925806E-10</v>
      </c>
      <c r="K398">
        <f t="shared" si="55"/>
        <v>2.18727037925806E-10</v>
      </c>
      <c r="L398">
        <f t="shared" si="56"/>
        <v>33.136276212552282</v>
      </c>
      <c r="M398">
        <f t="shared" si="57"/>
        <v>1098.0128012345583</v>
      </c>
    </row>
    <row r="399" spans="1:13" x14ac:dyDescent="0.25">
      <c r="A399" s="9">
        <v>962.34999999998195</v>
      </c>
      <c r="B399" s="10">
        <v>89</v>
      </c>
      <c r="C399">
        <f t="shared" si="52"/>
        <v>58.632839736606911</v>
      </c>
      <c r="D399">
        <f t="shared" si="53"/>
        <v>276.25000000001796</v>
      </c>
      <c r="E399">
        <f t="shared" si="54"/>
        <v>30.367160263393089</v>
      </c>
      <c r="F399">
        <f t="shared" si="51"/>
        <v>2.7263261034194472E-69</v>
      </c>
      <c r="G399">
        <f t="shared" si="51"/>
        <v>3.2751731270964165E-48</v>
      </c>
      <c r="H399">
        <f t="shared" si="51"/>
        <v>6.2000785287556541E-35</v>
      </c>
      <c r="I399">
        <f t="shared" si="51"/>
        <v>4.7976755162614268E-35</v>
      </c>
      <c r="J399">
        <f t="shared" si="51"/>
        <v>1.3947989566894573E-10</v>
      </c>
      <c r="K399">
        <f t="shared" si="55"/>
        <v>1.3947989566894573E-10</v>
      </c>
      <c r="L399">
        <f t="shared" si="56"/>
        <v>30.367160263253609</v>
      </c>
      <c r="M399">
        <f t="shared" si="57"/>
        <v>922.16442245412907</v>
      </c>
    </row>
    <row r="400" spans="1:13" x14ac:dyDescent="0.25">
      <c r="A400" s="9">
        <v>962.39999999998201</v>
      </c>
      <c r="B400" s="10">
        <v>112</v>
      </c>
      <c r="C400">
        <f t="shared" si="52"/>
        <v>58.401955685984831</v>
      </c>
      <c r="D400">
        <f t="shared" si="53"/>
        <v>276.20000000001789</v>
      </c>
      <c r="E400">
        <f t="shared" si="54"/>
        <v>53.598044314015169</v>
      </c>
      <c r="F400">
        <f t="shared" si="51"/>
        <v>8.9833837702938168E-70</v>
      </c>
      <c r="G400">
        <f t="shared" si="51"/>
        <v>1.2842931554752443E-48</v>
      </c>
      <c r="H400">
        <f t="shared" si="51"/>
        <v>2.7748973748073031E-35</v>
      </c>
      <c r="I400">
        <f t="shared" si="51"/>
        <v>2.1465519512191801E-35</v>
      </c>
      <c r="J400">
        <f t="shared" si="51"/>
        <v>8.8609007803175928E-11</v>
      </c>
      <c r="K400">
        <f t="shared" si="55"/>
        <v>8.8609007803175928E-11</v>
      </c>
      <c r="L400">
        <f t="shared" si="56"/>
        <v>53.598044313926557</v>
      </c>
      <c r="M400">
        <f t="shared" si="57"/>
        <v>2872.7503542776349</v>
      </c>
    </row>
    <row r="401" spans="1:13" x14ac:dyDescent="0.25">
      <c r="A401" s="9">
        <v>962.44999999998197</v>
      </c>
      <c r="B401" s="10">
        <v>124</v>
      </c>
      <c r="C401">
        <f t="shared" si="52"/>
        <v>58.17107163536275</v>
      </c>
      <c r="D401">
        <f t="shared" si="53"/>
        <v>276.15000000001794</v>
      </c>
      <c r="E401">
        <f t="shared" si="54"/>
        <v>65.82892836463725</v>
      </c>
      <c r="F401">
        <f t="shared" si="51"/>
        <v>2.9488944088451777E-70</v>
      </c>
      <c r="G401">
        <f t="shared" si="51"/>
        <v>5.0170819118940469E-49</v>
      </c>
      <c r="H401">
        <f t="shared" si="51"/>
        <v>1.2372395074995201E-35</v>
      </c>
      <c r="I401">
        <f t="shared" si="51"/>
        <v>9.5677331349075304E-36</v>
      </c>
      <c r="J401">
        <f t="shared" si="51"/>
        <v>5.6079127853551727E-11</v>
      </c>
      <c r="K401">
        <f t="shared" si="55"/>
        <v>5.6079127853551727E-11</v>
      </c>
      <c r="L401">
        <f t="shared" si="56"/>
        <v>65.828928364581174</v>
      </c>
      <c r="M401">
        <f t="shared" si="57"/>
        <v>4333.4478096291596</v>
      </c>
    </row>
    <row r="402" spans="1:13" x14ac:dyDescent="0.25">
      <c r="A402" s="9">
        <v>962.49999999998204</v>
      </c>
      <c r="B402" s="10">
        <v>95</v>
      </c>
      <c r="C402">
        <f t="shared" si="52"/>
        <v>57.94018758473976</v>
      </c>
      <c r="D402">
        <f t="shared" si="53"/>
        <v>276.10000000001787</v>
      </c>
      <c r="E402">
        <f t="shared" si="54"/>
        <v>37.05981241526024</v>
      </c>
      <c r="F402">
        <f t="shared" si="51"/>
        <v>9.6435205090240113E-71</v>
      </c>
      <c r="G402">
        <f t="shared" si="51"/>
        <v>1.9525192880365176E-49</v>
      </c>
      <c r="H402">
        <f t="shared" si="51"/>
        <v>5.4956333494335826E-36</v>
      </c>
      <c r="I402">
        <f t="shared" si="51"/>
        <v>4.2484823708029511E-36</v>
      </c>
      <c r="J402">
        <f t="shared" si="51"/>
        <v>3.535751592065506E-11</v>
      </c>
      <c r="K402">
        <f t="shared" si="55"/>
        <v>3.535751592065506E-11</v>
      </c>
      <c r="L402">
        <f t="shared" si="56"/>
        <v>37.059812415224883</v>
      </c>
      <c r="M402">
        <f t="shared" si="57"/>
        <v>1373.4296962516564</v>
      </c>
    </row>
    <row r="403" spans="1:13" x14ac:dyDescent="0.25">
      <c r="A403" s="9">
        <v>962.54999999998199</v>
      </c>
      <c r="B403" s="10">
        <v>104</v>
      </c>
      <c r="C403">
        <f t="shared" si="52"/>
        <v>57.70930353411768</v>
      </c>
      <c r="D403">
        <f t="shared" si="53"/>
        <v>276.05000000001792</v>
      </c>
      <c r="E403">
        <f t="shared" si="54"/>
        <v>46.29069646588232</v>
      </c>
      <c r="F403">
        <f t="shared" si="51"/>
        <v>3.1417318322766163E-71</v>
      </c>
      <c r="G403">
        <f t="shared" si="51"/>
        <v>7.5700124089931421E-50</v>
      </c>
      <c r="H403">
        <f t="shared" si="51"/>
        <v>2.4318615082305082E-36</v>
      </c>
      <c r="I403">
        <f t="shared" si="51"/>
        <v>1.8793847784281798E-36</v>
      </c>
      <c r="J403">
        <f t="shared" si="51"/>
        <v>2.2208506715935936E-11</v>
      </c>
      <c r="K403">
        <f t="shared" si="55"/>
        <v>2.2208506715935936E-11</v>
      </c>
      <c r="L403">
        <f t="shared" si="56"/>
        <v>46.290696465860108</v>
      </c>
      <c r="M403">
        <f t="shared" si="57"/>
        <v>2142.8285792943934</v>
      </c>
    </row>
    <row r="404" spans="1:13" x14ac:dyDescent="0.25">
      <c r="A404" s="9">
        <v>962.59999999998195</v>
      </c>
      <c r="B404" s="10">
        <v>111</v>
      </c>
      <c r="C404">
        <f t="shared" si="52"/>
        <v>57.4784194834956</v>
      </c>
      <c r="D404">
        <f t="shared" si="53"/>
        <v>276.00000000001796</v>
      </c>
      <c r="E404">
        <f t="shared" si="54"/>
        <v>53.5215805165044</v>
      </c>
      <c r="F404">
        <f t="shared" si="51"/>
        <v>1.0196702155589172E-71</v>
      </c>
      <c r="G404">
        <f t="shared" si="51"/>
        <v>2.9238491852707004E-50</v>
      </c>
      <c r="H404">
        <f t="shared" si="51"/>
        <v>1.0720549455938615E-36</v>
      </c>
      <c r="I404">
        <f t="shared" si="51"/>
        <v>8.2823715119281588E-37</v>
      </c>
      <c r="J404">
        <f t="shared" si="51"/>
        <v>1.3896776973811374E-11</v>
      </c>
      <c r="K404">
        <f t="shared" si="55"/>
        <v>1.3896776973811374E-11</v>
      </c>
      <c r="L404">
        <f t="shared" si="56"/>
        <v>53.521580516490502</v>
      </c>
      <c r="M404">
        <f t="shared" si="57"/>
        <v>2864.5595809831757</v>
      </c>
    </row>
    <row r="405" spans="1:13" x14ac:dyDescent="0.25">
      <c r="A405" s="9">
        <v>962.64999999998201</v>
      </c>
      <c r="B405" s="10">
        <v>89</v>
      </c>
      <c r="C405">
        <f t="shared" si="52"/>
        <v>57.247535432873519</v>
      </c>
      <c r="D405">
        <f t="shared" si="53"/>
        <v>275.95000000001789</v>
      </c>
      <c r="E405">
        <f t="shared" si="54"/>
        <v>31.752464567126481</v>
      </c>
      <c r="F405">
        <f t="shared" si="51"/>
        <v>3.2969128919103996E-72</v>
      </c>
      <c r="G405">
        <f t="shared" si="51"/>
        <v>1.1250464697698832E-50</v>
      </c>
      <c r="H405">
        <f t="shared" si="51"/>
        <v>4.7081725190195683E-37</v>
      </c>
      <c r="I405">
        <f t="shared" si="51"/>
        <v>3.6362256569758689E-37</v>
      </c>
      <c r="J405">
        <f t="shared" si="51"/>
        <v>8.6629525374178209E-12</v>
      </c>
      <c r="K405">
        <f t="shared" si="55"/>
        <v>8.6629525374178209E-12</v>
      </c>
      <c r="L405">
        <f t="shared" si="56"/>
        <v>31.752464567117819</v>
      </c>
      <c r="M405">
        <f t="shared" si="57"/>
        <v>1008.2190060860726</v>
      </c>
    </row>
    <row r="406" spans="1:13" x14ac:dyDescent="0.25">
      <c r="A406" s="9">
        <v>962.69999999998197</v>
      </c>
      <c r="B406" s="10">
        <v>82</v>
      </c>
      <c r="C406">
        <f t="shared" si="52"/>
        <v>57.016651382251439</v>
      </c>
      <c r="D406">
        <f t="shared" si="53"/>
        <v>275.90000000001794</v>
      </c>
      <c r="E406">
        <f t="shared" si="54"/>
        <v>24.983348617748561</v>
      </c>
      <c r="F406">
        <f t="shared" si="51"/>
        <v>1.0619701977208746E-72</v>
      </c>
      <c r="G406">
        <f t="shared" si="51"/>
        <v>4.3126386668740877E-51</v>
      </c>
      <c r="H406">
        <f t="shared" si="51"/>
        <v>2.0598936984899852E-37</v>
      </c>
      <c r="I406">
        <f t="shared" si="51"/>
        <v>1.5903915661642091E-37</v>
      </c>
      <c r="J406">
        <f t="shared" si="51"/>
        <v>5.3799086295187777E-12</v>
      </c>
      <c r="K406">
        <f t="shared" si="55"/>
        <v>5.3799086295187777E-12</v>
      </c>
      <c r="L406">
        <f t="shared" si="56"/>
        <v>24.983348617743182</v>
      </c>
      <c r="M406">
        <f t="shared" si="57"/>
        <v>624.16770815569021</v>
      </c>
    </row>
    <row r="407" spans="1:13" x14ac:dyDescent="0.25">
      <c r="A407" s="9">
        <v>962.74999999998204</v>
      </c>
      <c r="B407" s="10">
        <v>96</v>
      </c>
      <c r="C407">
        <f t="shared" si="52"/>
        <v>56.785767331628449</v>
      </c>
      <c r="D407">
        <f t="shared" si="53"/>
        <v>275.85000000001787</v>
      </c>
      <c r="E407">
        <f t="shared" si="54"/>
        <v>39.214232668371551</v>
      </c>
      <c r="F407">
        <f t="shared" si="51"/>
        <v>3.4078016056782183E-73</v>
      </c>
      <c r="G407">
        <f t="shared" si="51"/>
        <v>1.6469211283470436E-51</v>
      </c>
      <c r="H407">
        <f t="shared" si="51"/>
        <v>8.9783052659683276E-38</v>
      </c>
      <c r="I407">
        <f t="shared" si="51"/>
        <v>6.9296997621174314E-38</v>
      </c>
      <c r="J407">
        <f t="shared" si="51"/>
        <v>3.3284419129821104E-12</v>
      </c>
      <c r="K407">
        <f t="shared" si="55"/>
        <v>3.3284419129821104E-12</v>
      </c>
      <c r="L407">
        <f t="shared" si="56"/>
        <v>39.214232668368226</v>
      </c>
      <c r="M407">
        <f t="shared" si="57"/>
        <v>1537.7560437689178</v>
      </c>
    </row>
    <row r="408" spans="1:13" x14ac:dyDescent="0.25">
      <c r="A408" s="9">
        <v>962.79999999998199</v>
      </c>
      <c r="B408" s="10">
        <v>68</v>
      </c>
      <c r="C408">
        <f t="shared" si="52"/>
        <v>56.554883281007278</v>
      </c>
      <c r="D408">
        <f t="shared" si="53"/>
        <v>275.80000000001792</v>
      </c>
      <c r="E408">
        <f t="shared" si="54"/>
        <v>11.445116718992722</v>
      </c>
      <c r="F408">
        <f t="shared" si="51"/>
        <v>1.0894151103669404E-73</v>
      </c>
      <c r="G408">
        <f t="shared" si="51"/>
        <v>6.2655564532498256E-52</v>
      </c>
      <c r="H408">
        <f t="shared" si="51"/>
        <v>3.898531462595517E-38</v>
      </c>
      <c r="I408">
        <f t="shared" si="51"/>
        <v>3.0080281130491165E-38</v>
      </c>
      <c r="J408">
        <f t="shared" si="51"/>
        <v>2.0514653313967707E-12</v>
      </c>
      <c r="K408">
        <f t="shared" si="55"/>
        <v>2.0514653313967707E-12</v>
      </c>
      <c r="L408">
        <f t="shared" si="56"/>
        <v>11.44511671899067</v>
      </c>
      <c r="M408">
        <f t="shared" si="57"/>
        <v>130.99069671131977</v>
      </c>
    </row>
    <row r="409" spans="1:13" x14ac:dyDescent="0.25">
      <c r="A409" s="9">
        <v>962.84999999998195</v>
      </c>
      <c r="B409" s="10">
        <v>60</v>
      </c>
      <c r="C409">
        <f t="shared" si="52"/>
        <v>56.323999230385198</v>
      </c>
      <c r="D409">
        <f t="shared" si="53"/>
        <v>275.75000000001796</v>
      </c>
      <c r="E409">
        <f t="shared" si="54"/>
        <v>3.6760007696148023</v>
      </c>
      <c r="F409">
        <f t="shared" si="51"/>
        <v>3.4695216650145433E-74</v>
      </c>
      <c r="G409">
        <f t="shared" si="51"/>
        <v>2.3746718887235779E-52</v>
      </c>
      <c r="H409">
        <f t="shared" si="51"/>
        <v>1.6864164777655966E-38</v>
      </c>
      <c r="I409">
        <f t="shared" si="51"/>
        <v>1.3007878764096988E-38</v>
      </c>
      <c r="J409">
        <f t="shared" si="51"/>
        <v>1.2596343620542137E-12</v>
      </c>
      <c r="K409">
        <f t="shared" si="55"/>
        <v>1.2596343620542137E-12</v>
      </c>
      <c r="L409">
        <f t="shared" si="56"/>
        <v>3.6760007696135428</v>
      </c>
      <c r="M409">
        <f t="shared" si="57"/>
        <v>13.51298165819936</v>
      </c>
    </row>
    <row r="410" spans="1:13" x14ac:dyDescent="0.25">
      <c r="A410" s="9">
        <v>962.89999999998201</v>
      </c>
      <c r="B410" s="10">
        <v>69</v>
      </c>
      <c r="C410">
        <f t="shared" si="52"/>
        <v>56.093115179762208</v>
      </c>
      <c r="D410">
        <f t="shared" si="53"/>
        <v>275.70000000001789</v>
      </c>
      <c r="E410">
        <f t="shared" si="54"/>
        <v>12.906884820237792</v>
      </c>
      <c r="F410">
        <f t="shared" si="51"/>
        <v>1.1007860830888086E-74</v>
      </c>
      <c r="G410">
        <f t="shared" si="51"/>
        <v>8.9661230003530183E-53</v>
      </c>
      <c r="H410">
        <f t="shared" si="51"/>
        <v>7.2675118404388012E-39</v>
      </c>
      <c r="I410">
        <f t="shared" si="51"/>
        <v>5.6038717538878227E-39</v>
      </c>
      <c r="J410">
        <f t="shared" si="51"/>
        <v>7.7051648417993959E-13</v>
      </c>
      <c r="K410">
        <f t="shared" si="55"/>
        <v>7.7051648417993959E-13</v>
      </c>
      <c r="L410">
        <f t="shared" si="56"/>
        <v>12.906884820237021</v>
      </c>
      <c r="M410">
        <f t="shared" si="57"/>
        <v>166.58767576286485</v>
      </c>
    </row>
    <row r="411" spans="1:13" x14ac:dyDescent="0.25">
      <c r="A411" s="9">
        <v>962.94999999998197</v>
      </c>
      <c r="B411" s="10">
        <v>71</v>
      </c>
      <c r="C411">
        <f t="shared" si="52"/>
        <v>55.862231129140127</v>
      </c>
      <c r="D411">
        <f t="shared" si="53"/>
        <v>275.65000000001794</v>
      </c>
      <c r="E411">
        <f t="shared" si="54"/>
        <v>15.137768870859873</v>
      </c>
      <c r="F411">
        <f t="shared" si="51"/>
        <v>3.4793119950563654E-75</v>
      </c>
      <c r="G411">
        <f t="shared" si="51"/>
        <v>3.3725848993946516E-53</v>
      </c>
      <c r="H411">
        <f t="shared" si="51"/>
        <v>3.1200659685533112E-39</v>
      </c>
      <c r="I411">
        <f t="shared" si="51"/>
        <v>2.4050660758879325E-39</v>
      </c>
      <c r="J411">
        <f t="shared" si="51"/>
        <v>4.695442069048902E-13</v>
      </c>
      <c r="K411">
        <f t="shared" si="55"/>
        <v>4.695442069048902E-13</v>
      </c>
      <c r="L411">
        <f t="shared" si="56"/>
        <v>15.137768870859404</v>
      </c>
      <c r="M411">
        <f t="shared" si="57"/>
        <v>229.15204638755998</v>
      </c>
    </row>
    <row r="412" spans="1:13" x14ac:dyDescent="0.25">
      <c r="A412" s="9">
        <v>962.99999999998204</v>
      </c>
      <c r="B412" s="10">
        <v>70</v>
      </c>
      <c r="C412">
        <f t="shared" si="52"/>
        <v>55.631347078518047</v>
      </c>
      <c r="D412">
        <f t="shared" si="53"/>
        <v>275.60000000001787</v>
      </c>
      <c r="E412">
        <f t="shared" si="54"/>
        <v>14.368652921481953</v>
      </c>
      <c r="F412">
        <f t="shared" si="51"/>
        <v>1.0955720293024634E-75</v>
      </c>
      <c r="G412">
        <f t="shared" si="51"/>
        <v>1.263799582145411E-53</v>
      </c>
      <c r="H412">
        <f t="shared" si="51"/>
        <v>1.3344396038558953E-39</v>
      </c>
      <c r="I412">
        <f t="shared" si="51"/>
        <v>1.0283073849530323E-39</v>
      </c>
      <c r="J412">
        <f t="shared" si="51"/>
        <v>2.8505466755957103E-13</v>
      </c>
      <c r="K412">
        <f t="shared" si="55"/>
        <v>2.8505466755957103E-13</v>
      </c>
      <c r="L412">
        <f t="shared" si="56"/>
        <v>14.368652921481669</v>
      </c>
      <c r="M412">
        <f t="shared" si="57"/>
        <v>206.45818677800369</v>
      </c>
    </row>
    <row r="413" spans="1:13" x14ac:dyDescent="0.25">
      <c r="A413" s="9">
        <v>963.04999999998199</v>
      </c>
      <c r="B413" s="10">
        <v>54</v>
      </c>
      <c r="C413">
        <f t="shared" si="52"/>
        <v>55.400463027895967</v>
      </c>
      <c r="D413">
        <f t="shared" si="53"/>
        <v>275.55000000001792</v>
      </c>
      <c r="E413">
        <f t="shared" si="54"/>
        <v>-1.4004630278959667</v>
      </c>
      <c r="F413">
        <f t="shared" si="51"/>
        <v>3.436731590575543E-76</v>
      </c>
      <c r="G413">
        <f t="shared" si="51"/>
        <v>4.7179207473956092E-54</v>
      </c>
      <c r="H413">
        <f t="shared" si="51"/>
        <v>5.6857948547924378E-40</v>
      </c>
      <c r="I413">
        <f t="shared" si="51"/>
        <v>4.3800192028590774E-40</v>
      </c>
      <c r="J413">
        <f t="shared" si="51"/>
        <v>1.7239987400546097E-13</v>
      </c>
      <c r="K413">
        <f t="shared" si="55"/>
        <v>1.7239987400546097E-13</v>
      </c>
      <c r="L413">
        <f t="shared" si="56"/>
        <v>-1.400463027896139</v>
      </c>
      <c r="M413">
        <f t="shared" si="57"/>
        <v>1.9612966925040216</v>
      </c>
    </row>
    <row r="414" spans="1:13" x14ac:dyDescent="0.25">
      <c r="A414" s="9">
        <v>963.09999999998195</v>
      </c>
      <c r="B414" s="10">
        <v>68</v>
      </c>
      <c r="C414">
        <f t="shared" si="52"/>
        <v>55.169578977273886</v>
      </c>
      <c r="D414">
        <f t="shared" si="53"/>
        <v>275.50000000001796</v>
      </c>
      <c r="E414">
        <f t="shared" si="54"/>
        <v>12.830421022726114</v>
      </c>
      <c r="F414">
        <f t="shared" si="51"/>
        <v>1.0740077409726444E-76</v>
      </c>
      <c r="G414">
        <f t="shared" si="51"/>
        <v>1.7546083531350296E-54</v>
      </c>
      <c r="H414">
        <f t="shared" si="51"/>
        <v>2.4134625668850684E-40</v>
      </c>
      <c r="I414">
        <f t="shared" si="51"/>
        <v>1.8586011084633747E-40</v>
      </c>
      <c r="J414">
        <f t="shared" si="51"/>
        <v>1.0387304166725317E-13</v>
      </c>
      <c r="K414">
        <f t="shared" si="55"/>
        <v>1.0387304166725317E-13</v>
      </c>
      <c r="L414">
        <f t="shared" si="56"/>
        <v>12.830421022726011</v>
      </c>
      <c r="M414">
        <f t="shared" si="57"/>
        <v>164.61970362040958</v>
      </c>
    </row>
    <row r="415" spans="1:13" x14ac:dyDescent="0.25">
      <c r="A415" s="9">
        <v>963.14999999998201</v>
      </c>
      <c r="B415" s="10">
        <v>54</v>
      </c>
      <c r="C415">
        <f t="shared" si="52"/>
        <v>54.938694926651806</v>
      </c>
      <c r="D415">
        <f t="shared" si="53"/>
        <v>275.45000000001789</v>
      </c>
      <c r="E415">
        <f t="shared" si="54"/>
        <v>-0.93869492665180587</v>
      </c>
      <c r="F415">
        <f t="shared" si="51"/>
        <v>3.3436924586898802E-77</v>
      </c>
      <c r="G415">
        <f t="shared" si="51"/>
        <v>6.5008008445662156E-55</v>
      </c>
      <c r="H415">
        <f t="shared" si="51"/>
        <v>1.0205800293786142E-40</v>
      </c>
      <c r="I415">
        <f t="shared" si="51"/>
        <v>7.8569409043034616E-41</v>
      </c>
      <c r="J415">
        <f t="shared" si="51"/>
        <v>6.2348480186472054E-14</v>
      </c>
      <c r="K415">
        <f t="shared" si="55"/>
        <v>6.2348480186472054E-14</v>
      </c>
      <c r="L415">
        <f t="shared" si="56"/>
        <v>-0.93869492665186827</v>
      </c>
      <c r="M415">
        <f t="shared" si="57"/>
        <v>0.88114816532195639</v>
      </c>
    </row>
    <row r="416" spans="1:13" x14ac:dyDescent="0.25">
      <c r="A416" s="9">
        <v>963.19999999998197</v>
      </c>
      <c r="B416" s="10">
        <v>61</v>
      </c>
      <c r="C416">
        <f t="shared" si="52"/>
        <v>54.707810876029725</v>
      </c>
      <c r="D416">
        <f t="shared" si="53"/>
        <v>275.40000000001794</v>
      </c>
      <c r="E416">
        <f t="shared" si="54"/>
        <v>6.2921891239702745</v>
      </c>
      <c r="F416">
        <f t="shared" si="51"/>
        <v>1.0370563553989544E-77</v>
      </c>
      <c r="G416">
        <f t="shared" si="51"/>
        <v>2.3994441616590105E-55</v>
      </c>
      <c r="H416">
        <f t="shared" si="51"/>
        <v>4.2994280147305277E-41</v>
      </c>
      <c r="I416">
        <f t="shared" si="51"/>
        <v>3.3088562414021302E-41</v>
      </c>
      <c r="J416">
        <f t="shared" si="51"/>
        <v>3.7282584558171264E-14</v>
      </c>
      <c r="K416">
        <f t="shared" si="55"/>
        <v>3.7282584558171264E-14</v>
      </c>
      <c r="L416">
        <f t="shared" si="56"/>
        <v>6.2921891239702372</v>
      </c>
      <c r="M416">
        <f t="shared" si="57"/>
        <v>39.59164397180934</v>
      </c>
    </row>
    <row r="417" spans="1:13" x14ac:dyDescent="0.25">
      <c r="A417" s="9">
        <v>963.24999999998204</v>
      </c>
      <c r="B417" s="10">
        <v>48</v>
      </c>
      <c r="C417">
        <f t="shared" si="52"/>
        <v>54.476926825406736</v>
      </c>
      <c r="D417">
        <f t="shared" si="53"/>
        <v>275.35000000001787</v>
      </c>
      <c r="E417">
        <f t="shared" si="54"/>
        <v>-6.4769268254067356</v>
      </c>
      <c r="F417">
        <f t="shared" ref="F417:J467" si="58">F$5*EXP(-(($D417-F$6)^2)/(2*F$7^2))</f>
        <v>3.2043172405610242E-78</v>
      </c>
      <c r="G417">
        <f t="shared" si="58"/>
        <v>8.8229039560839135E-56</v>
      </c>
      <c r="H417">
        <f t="shared" si="58"/>
        <v>1.8043941715308882E-41</v>
      </c>
      <c r="I417">
        <f t="shared" si="58"/>
        <v>1.3882236178414449E-41</v>
      </c>
      <c r="J417">
        <f t="shared" si="58"/>
        <v>2.2209729493787208E-14</v>
      </c>
      <c r="K417">
        <f t="shared" si="55"/>
        <v>2.2209729493787208E-14</v>
      </c>
      <c r="L417">
        <f t="shared" si="56"/>
        <v>-6.4769268254067578</v>
      </c>
      <c r="M417">
        <f t="shared" si="57"/>
        <v>41.950581101673663</v>
      </c>
    </row>
    <row r="418" spans="1:13" x14ac:dyDescent="0.25">
      <c r="A418" s="9">
        <v>963.29999999998199</v>
      </c>
      <c r="B418" s="10">
        <v>59</v>
      </c>
      <c r="C418">
        <f t="shared" si="52"/>
        <v>54.246042774784655</v>
      </c>
      <c r="D418">
        <f t="shared" si="53"/>
        <v>275.30000000001792</v>
      </c>
      <c r="E418">
        <f t="shared" si="54"/>
        <v>4.7539572252153448</v>
      </c>
      <c r="F418">
        <f t="shared" si="58"/>
        <v>9.8633801798327264E-79</v>
      </c>
      <c r="G418">
        <f t="shared" si="58"/>
        <v>3.2319867601774168E-56</v>
      </c>
      <c r="H418">
        <f t="shared" si="58"/>
        <v>7.5441317928369841E-42</v>
      </c>
      <c r="I418">
        <f t="shared" si="58"/>
        <v>5.8022718964254361E-42</v>
      </c>
      <c r="J418">
        <f t="shared" si="58"/>
        <v>1.3180674770359327E-14</v>
      </c>
      <c r="K418">
        <f t="shared" si="55"/>
        <v>1.3180674770359327E-14</v>
      </c>
      <c r="L418">
        <f t="shared" si="56"/>
        <v>4.7539572252153315</v>
      </c>
      <c r="M418">
        <f t="shared" si="57"/>
        <v>22.600109299177053</v>
      </c>
    </row>
    <row r="419" spans="1:13" x14ac:dyDescent="0.25">
      <c r="A419" s="9">
        <v>963.34999999998104</v>
      </c>
      <c r="B419" s="10">
        <v>61</v>
      </c>
      <c r="C419">
        <f t="shared" si="52"/>
        <v>54.015158724167122</v>
      </c>
      <c r="D419">
        <f t="shared" si="53"/>
        <v>275.25000000001887</v>
      </c>
      <c r="E419">
        <f t="shared" si="54"/>
        <v>6.9848412758328777</v>
      </c>
      <c r="F419">
        <f t="shared" si="58"/>
        <v>3.0246362813549989E-79</v>
      </c>
      <c r="G419">
        <f t="shared" si="58"/>
        <v>1.1794640602710391E-56</v>
      </c>
      <c r="H419">
        <f t="shared" si="58"/>
        <v>3.1422753273026203E-42</v>
      </c>
      <c r="I419">
        <f t="shared" si="58"/>
        <v>2.415982816119213E-42</v>
      </c>
      <c r="J419">
        <f t="shared" si="58"/>
        <v>7.7927211611599331E-15</v>
      </c>
      <c r="K419">
        <f t="shared" si="55"/>
        <v>7.7927211611599331E-15</v>
      </c>
      <c r="L419">
        <f t="shared" si="56"/>
        <v>6.9848412758328697</v>
      </c>
      <c r="M419">
        <f t="shared" si="57"/>
        <v>48.788007648578549</v>
      </c>
    </row>
    <row r="420" spans="1:13" x14ac:dyDescent="0.25">
      <c r="A420" s="9">
        <v>963.39999999998099</v>
      </c>
      <c r="B420" s="10">
        <v>66</v>
      </c>
      <c r="C420">
        <f t="shared" si="52"/>
        <v>53.784274673545042</v>
      </c>
      <c r="D420">
        <f t="shared" si="53"/>
        <v>275.20000000001892</v>
      </c>
      <c r="E420">
        <f t="shared" si="54"/>
        <v>12.215725326454958</v>
      </c>
      <c r="F420">
        <f t="shared" si="58"/>
        <v>9.2401210141097806E-80</v>
      </c>
      <c r="G420">
        <f t="shared" si="58"/>
        <v>4.2880216394706628E-57</v>
      </c>
      <c r="H420">
        <f t="shared" si="58"/>
        <v>1.3038760903737547E-42</v>
      </c>
      <c r="I420">
        <f t="shared" si="58"/>
        <v>1.0021822888932654E-42</v>
      </c>
      <c r="J420">
        <f t="shared" si="58"/>
        <v>4.589842115816804E-15</v>
      </c>
      <c r="K420">
        <f t="shared" si="55"/>
        <v>4.589842115816804E-15</v>
      </c>
      <c r="L420">
        <f t="shared" si="56"/>
        <v>12.215725326454953</v>
      </c>
      <c r="M420">
        <f t="shared" si="57"/>
        <v>149.22394525139296</v>
      </c>
    </row>
    <row r="421" spans="1:13" x14ac:dyDescent="0.25">
      <c r="A421" s="9">
        <v>963.44999999998095</v>
      </c>
      <c r="B421" s="10">
        <v>59</v>
      </c>
      <c r="C421">
        <f t="shared" si="52"/>
        <v>53.553390622922961</v>
      </c>
      <c r="D421">
        <f t="shared" si="53"/>
        <v>275.15000000001896</v>
      </c>
      <c r="E421">
        <f t="shared" si="54"/>
        <v>5.4466093770770385</v>
      </c>
      <c r="F421">
        <f t="shared" si="58"/>
        <v>2.8121551544731823E-80</v>
      </c>
      <c r="G421">
        <f t="shared" si="58"/>
        <v>1.5530532339915413E-57</v>
      </c>
      <c r="H421">
        <f t="shared" si="58"/>
        <v>5.3899597900063326E-43</v>
      </c>
      <c r="I421">
        <f t="shared" si="58"/>
        <v>4.1414910130645429E-43</v>
      </c>
      <c r="J421">
        <f t="shared" si="58"/>
        <v>2.6931681777783301E-15</v>
      </c>
      <c r="K421">
        <f t="shared" si="55"/>
        <v>2.6931681777783301E-15</v>
      </c>
      <c r="L421">
        <f t="shared" si="56"/>
        <v>5.4466093770770359</v>
      </c>
      <c r="M421">
        <f t="shared" si="57"/>
        <v>29.665553706463495</v>
      </c>
    </row>
    <row r="422" spans="1:13" x14ac:dyDescent="0.25">
      <c r="A422" s="9">
        <v>963.49999999998101</v>
      </c>
      <c r="B422" s="10">
        <v>62</v>
      </c>
      <c r="C422">
        <f t="shared" si="52"/>
        <v>53.322506572300881</v>
      </c>
      <c r="D422">
        <f t="shared" si="53"/>
        <v>275.10000000001889</v>
      </c>
      <c r="E422">
        <f t="shared" si="54"/>
        <v>8.6774934276991189</v>
      </c>
      <c r="F422">
        <f t="shared" si="58"/>
        <v>8.5262490663375133E-81</v>
      </c>
      <c r="G422">
        <f t="shared" si="58"/>
        <v>5.6036736382378273E-58</v>
      </c>
      <c r="H422">
        <f t="shared" si="58"/>
        <v>2.2196875518813922E-43</v>
      </c>
      <c r="I422">
        <f t="shared" si="58"/>
        <v>1.704997869702404E-43</v>
      </c>
      <c r="J422">
        <f t="shared" si="58"/>
        <v>1.5742957366350668E-15</v>
      </c>
      <c r="K422">
        <f t="shared" si="55"/>
        <v>1.5742957366350668E-15</v>
      </c>
      <c r="L422">
        <f t="shared" si="56"/>
        <v>8.6774934276991171</v>
      </c>
      <c r="M422">
        <f t="shared" si="57"/>
        <v>75.298892187761368</v>
      </c>
    </row>
    <row r="423" spans="1:13" x14ac:dyDescent="0.25">
      <c r="A423" s="9">
        <v>963.54999999998097</v>
      </c>
      <c r="B423" s="10">
        <v>62</v>
      </c>
      <c r="C423">
        <f t="shared" si="52"/>
        <v>53.091622521678801</v>
      </c>
      <c r="D423">
        <f t="shared" si="53"/>
        <v>275.05000000001894</v>
      </c>
      <c r="E423">
        <f t="shared" si="54"/>
        <v>8.9083774783211993</v>
      </c>
      <c r="F423">
        <f t="shared" si="58"/>
        <v>2.5753358247392673E-81</v>
      </c>
      <c r="G423">
        <f t="shared" si="58"/>
        <v>2.0142642405026107E-58</v>
      </c>
      <c r="H423">
        <f t="shared" si="58"/>
        <v>9.1065795402217996E-44</v>
      </c>
      <c r="I423">
        <f t="shared" si="58"/>
        <v>6.9927511869251122E-44</v>
      </c>
      <c r="J423">
        <f t="shared" si="58"/>
        <v>9.1678243090564292E-16</v>
      </c>
      <c r="K423">
        <f t="shared" si="55"/>
        <v>9.1678243090564292E-16</v>
      </c>
      <c r="L423">
        <f t="shared" si="56"/>
        <v>8.9083774783211975</v>
      </c>
      <c r="M423">
        <f t="shared" si="57"/>
        <v>79.35918929626034</v>
      </c>
    </row>
    <row r="424" spans="1:13" x14ac:dyDescent="0.25">
      <c r="A424" s="9">
        <v>963.59999999998104</v>
      </c>
      <c r="B424" s="10">
        <v>59</v>
      </c>
      <c r="C424">
        <f t="shared" si="52"/>
        <v>52.860738471055811</v>
      </c>
      <c r="D424">
        <f t="shared" si="53"/>
        <v>275.00000000001887</v>
      </c>
      <c r="E424">
        <f t="shared" si="54"/>
        <v>6.1392615289441892</v>
      </c>
      <c r="F424">
        <f t="shared" si="58"/>
        <v>7.7493779200706044E-82</v>
      </c>
      <c r="G424">
        <f t="shared" si="58"/>
        <v>7.2130205449609938E-59</v>
      </c>
      <c r="H424">
        <f t="shared" si="58"/>
        <v>3.7219954807888816E-44</v>
      </c>
      <c r="I424">
        <f t="shared" si="58"/>
        <v>2.8571262287978595E-44</v>
      </c>
      <c r="J424">
        <f t="shared" si="58"/>
        <v>5.3186738817789084E-16</v>
      </c>
      <c r="K424">
        <f t="shared" si="55"/>
        <v>5.3186738817789084E-16</v>
      </c>
      <c r="L424">
        <f t="shared" si="56"/>
        <v>6.1392615289441883</v>
      </c>
      <c r="M424">
        <f t="shared" si="57"/>
        <v>37.69053212077413</v>
      </c>
    </row>
    <row r="425" spans="1:13" x14ac:dyDescent="0.25">
      <c r="A425" s="9">
        <v>963.64999999998099</v>
      </c>
      <c r="B425" s="10">
        <v>44</v>
      </c>
      <c r="C425">
        <f t="shared" si="52"/>
        <v>52.62985442043464</v>
      </c>
      <c r="D425">
        <f t="shared" si="53"/>
        <v>274.95000000001892</v>
      </c>
      <c r="E425">
        <f t="shared" si="54"/>
        <v>-8.6298544204346399</v>
      </c>
      <c r="F425">
        <f t="shared" si="58"/>
        <v>2.3230412964507564E-82</v>
      </c>
      <c r="G425">
        <f t="shared" si="58"/>
        <v>2.5732087125906192E-59</v>
      </c>
      <c r="H425">
        <f t="shared" si="58"/>
        <v>1.515491536209932E-44</v>
      </c>
      <c r="I425">
        <f t="shared" si="58"/>
        <v>1.1629683564652595E-44</v>
      </c>
      <c r="J425">
        <f t="shared" si="58"/>
        <v>3.0739553835295742E-16</v>
      </c>
      <c r="K425">
        <f t="shared" si="55"/>
        <v>3.0739553835295742E-16</v>
      </c>
      <c r="L425">
        <f t="shared" si="56"/>
        <v>-8.6298544204346399</v>
      </c>
      <c r="M425">
        <f t="shared" si="57"/>
        <v>74.474387317895292</v>
      </c>
    </row>
    <row r="426" spans="1:13" x14ac:dyDescent="0.25">
      <c r="A426" s="9">
        <v>963.69999999998095</v>
      </c>
      <c r="B426" s="10">
        <v>48</v>
      </c>
      <c r="C426">
        <f t="shared" si="52"/>
        <v>52.39897036981256</v>
      </c>
      <c r="D426">
        <f t="shared" si="53"/>
        <v>274.90000000001896</v>
      </c>
      <c r="E426">
        <f t="shared" si="54"/>
        <v>-4.3989703698125595</v>
      </c>
      <c r="F426">
        <f t="shared" si="58"/>
        <v>6.937518225619879E-83</v>
      </c>
      <c r="G426">
        <f t="shared" si="58"/>
        <v>9.1451319220164744E-60</v>
      </c>
      <c r="H426">
        <f t="shared" si="58"/>
        <v>6.1473551820071121E-45</v>
      </c>
      <c r="I426">
        <f t="shared" si="58"/>
        <v>4.7158880354223407E-45</v>
      </c>
      <c r="J426">
        <f t="shared" si="58"/>
        <v>1.7699005933947945E-16</v>
      </c>
      <c r="K426">
        <f t="shared" si="55"/>
        <v>1.7699005933947945E-16</v>
      </c>
      <c r="L426">
        <f t="shared" si="56"/>
        <v>-4.3989703698125595</v>
      </c>
      <c r="M426">
        <f t="shared" si="57"/>
        <v>19.350940314488845</v>
      </c>
    </row>
    <row r="427" spans="1:13" x14ac:dyDescent="0.25">
      <c r="A427" s="9">
        <v>963.74999999998101</v>
      </c>
      <c r="B427" s="10">
        <v>53</v>
      </c>
      <c r="C427">
        <f t="shared" si="52"/>
        <v>52.16808631918957</v>
      </c>
      <c r="D427">
        <f t="shared" si="53"/>
        <v>274.85000000001889</v>
      </c>
      <c r="E427">
        <f t="shared" si="54"/>
        <v>0.83191368081043038</v>
      </c>
      <c r="F427">
        <f t="shared" si="58"/>
        <v>2.0639941469203477E-83</v>
      </c>
      <c r="G427">
        <f t="shared" si="58"/>
        <v>3.2378897260958946E-60</v>
      </c>
      <c r="H427">
        <f t="shared" si="58"/>
        <v>2.4841637227550425E-45</v>
      </c>
      <c r="I427">
        <f t="shared" si="58"/>
        <v>1.9050930405934306E-45</v>
      </c>
      <c r="J427">
        <f t="shared" si="58"/>
        <v>1.0152133206930119E-16</v>
      </c>
      <c r="K427">
        <f t="shared" si="55"/>
        <v>1.0152133206930119E-16</v>
      </c>
      <c r="L427">
        <f t="shared" si="56"/>
        <v>0.83191368081043027</v>
      </c>
      <c r="M427">
        <f t="shared" si="57"/>
        <v>0.69208037231955843</v>
      </c>
    </row>
    <row r="428" spans="1:13" x14ac:dyDescent="0.25">
      <c r="A428" s="9">
        <v>963.79999999998097</v>
      </c>
      <c r="B428" s="10">
        <v>52</v>
      </c>
      <c r="C428">
        <f t="shared" si="52"/>
        <v>51.937202268567489</v>
      </c>
      <c r="D428">
        <f t="shared" si="53"/>
        <v>274.80000000001894</v>
      </c>
      <c r="E428">
        <f t="shared" si="54"/>
        <v>6.2797731432510773E-2</v>
      </c>
      <c r="F428">
        <f t="shared" si="58"/>
        <v>6.1174426022252095E-84</v>
      </c>
      <c r="G428">
        <f t="shared" si="58"/>
        <v>1.1420661256773468E-60</v>
      </c>
      <c r="H428">
        <f t="shared" si="58"/>
        <v>1.0000673336011949E-45</v>
      </c>
      <c r="I428">
        <f t="shared" si="58"/>
        <v>7.6670097058403043E-46</v>
      </c>
      <c r="J428">
        <f t="shared" si="58"/>
        <v>5.8012670486499116E-17</v>
      </c>
      <c r="K428">
        <f t="shared" si="55"/>
        <v>5.8012670486499116E-17</v>
      </c>
      <c r="L428">
        <f t="shared" si="56"/>
        <v>6.2797731432510717E-2</v>
      </c>
      <c r="M428">
        <f t="shared" si="57"/>
        <v>3.9435550730697443E-3</v>
      </c>
    </row>
    <row r="429" spans="1:13" x14ac:dyDescent="0.25">
      <c r="A429" s="9">
        <v>963.84999999998104</v>
      </c>
      <c r="B429" s="10">
        <v>37</v>
      </c>
      <c r="C429">
        <f t="shared" si="52"/>
        <v>51.706318217945409</v>
      </c>
      <c r="D429">
        <f t="shared" si="53"/>
        <v>274.75000000001887</v>
      </c>
      <c r="E429">
        <f t="shared" si="54"/>
        <v>-14.706318217945409</v>
      </c>
      <c r="F429">
        <f t="shared" si="58"/>
        <v>1.8062940966283425E-84</v>
      </c>
      <c r="G429">
        <f t="shared" si="58"/>
        <v>4.0130776619253635E-61</v>
      </c>
      <c r="H429">
        <f t="shared" si="58"/>
        <v>4.0108404428867903E-46</v>
      </c>
      <c r="I429">
        <f t="shared" si="58"/>
        <v>3.0739227777205074E-46</v>
      </c>
      <c r="J429">
        <f t="shared" si="58"/>
        <v>3.3025205251269502E-17</v>
      </c>
      <c r="K429">
        <f t="shared" si="55"/>
        <v>3.3025205251269502E-17</v>
      </c>
      <c r="L429">
        <f t="shared" si="56"/>
        <v>-14.706318217945409</v>
      </c>
      <c r="M429">
        <f t="shared" si="57"/>
        <v>216.27579552747304</v>
      </c>
    </row>
    <row r="430" spans="1:13" x14ac:dyDescent="0.25">
      <c r="A430" s="9">
        <v>963.89999999998099</v>
      </c>
      <c r="B430" s="10">
        <v>47</v>
      </c>
      <c r="C430">
        <f t="shared" si="52"/>
        <v>51.475434167323328</v>
      </c>
      <c r="D430">
        <f t="shared" si="53"/>
        <v>274.70000000001892</v>
      </c>
      <c r="E430">
        <f t="shared" si="54"/>
        <v>-4.4754341673233284</v>
      </c>
      <c r="F430">
        <f t="shared" si="58"/>
        <v>5.3132975732725084E-85</v>
      </c>
      <c r="G430">
        <f t="shared" si="58"/>
        <v>1.4048210170978605E-61</v>
      </c>
      <c r="H430">
        <f t="shared" si="58"/>
        <v>1.6025022456978234E-46</v>
      </c>
      <c r="I430">
        <f t="shared" si="58"/>
        <v>1.2277699808585191E-46</v>
      </c>
      <c r="J430">
        <f t="shared" si="58"/>
        <v>1.8729462350125706E-17</v>
      </c>
      <c r="K430">
        <f t="shared" si="55"/>
        <v>1.8729462350125706E-17</v>
      </c>
      <c r="L430">
        <f t="shared" si="56"/>
        <v>-4.4754341673233284</v>
      </c>
      <c r="M430">
        <f t="shared" si="57"/>
        <v>20.029510986045054</v>
      </c>
    </row>
    <row r="431" spans="1:13" x14ac:dyDescent="0.25">
      <c r="A431" s="9">
        <v>963.94999999998095</v>
      </c>
      <c r="B431" s="10">
        <v>53</v>
      </c>
      <c r="C431">
        <f t="shared" si="52"/>
        <v>51.244550116701248</v>
      </c>
      <c r="D431">
        <f t="shared" si="53"/>
        <v>274.65000000001896</v>
      </c>
      <c r="E431">
        <f t="shared" si="54"/>
        <v>1.755449883298752</v>
      </c>
      <c r="F431">
        <f t="shared" si="58"/>
        <v>1.5570298329378163E-85</v>
      </c>
      <c r="G431">
        <f t="shared" si="58"/>
        <v>4.8991591189105078E-62</v>
      </c>
      <c r="H431">
        <f t="shared" si="58"/>
        <v>6.378506841166196E-47</v>
      </c>
      <c r="I431">
        <f t="shared" si="58"/>
        <v>4.8853781499732482E-47</v>
      </c>
      <c r="J431">
        <f t="shared" si="58"/>
        <v>1.058186492073808E-17</v>
      </c>
      <c r="K431">
        <f t="shared" si="55"/>
        <v>1.058186492073808E-17</v>
      </c>
      <c r="L431">
        <f t="shared" si="56"/>
        <v>1.755449883298752</v>
      </c>
      <c r="M431">
        <f t="shared" si="57"/>
        <v>3.0816042927736018</v>
      </c>
    </row>
    <row r="432" spans="1:13" x14ac:dyDescent="0.25">
      <c r="A432" s="9">
        <v>963.99999999998101</v>
      </c>
      <c r="B432" s="10">
        <v>59</v>
      </c>
      <c r="C432">
        <f t="shared" si="52"/>
        <v>51.013666066078258</v>
      </c>
      <c r="D432">
        <f t="shared" si="53"/>
        <v>274.60000000001889</v>
      </c>
      <c r="E432">
        <f t="shared" si="54"/>
        <v>7.9863339339217418</v>
      </c>
      <c r="F432">
        <f t="shared" si="58"/>
        <v>4.5455542538688001E-86</v>
      </c>
      <c r="G432">
        <f t="shared" si="58"/>
        <v>1.7020770333100967E-62</v>
      </c>
      <c r="H432">
        <f t="shared" si="58"/>
        <v>2.5292777411230862E-47</v>
      </c>
      <c r="I432">
        <f t="shared" si="58"/>
        <v>1.9365846191643059E-47</v>
      </c>
      <c r="J432">
        <f t="shared" si="58"/>
        <v>5.9560211824935552E-18</v>
      </c>
      <c r="K432">
        <f t="shared" si="55"/>
        <v>5.9560211824935552E-18</v>
      </c>
      <c r="L432">
        <f t="shared" si="56"/>
        <v>7.9863339339217418</v>
      </c>
      <c r="M432">
        <f t="shared" si="57"/>
        <v>63.781529704109921</v>
      </c>
    </row>
    <row r="433" spans="1:13" x14ac:dyDescent="0.25">
      <c r="A433" s="9">
        <v>964.04999999998097</v>
      </c>
      <c r="B433" s="10">
        <v>37</v>
      </c>
      <c r="C433">
        <f t="shared" si="52"/>
        <v>50.782782015457087</v>
      </c>
      <c r="D433">
        <f t="shared" si="53"/>
        <v>274.55000000001894</v>
      </c>
      <c r="E433">
        <f t="shared" si="54"/>
        <v>-13.782782015457087</v>
      </c>
      <c r="F433">
        <f t="shared" si="58"/>
        <v>1.3220073664025955E-86</v>
      </c>
      <c r="G433">
        <f t="shared" si="58"/>
        <v>5.8910674577452311E-63</v>
      </c>
      <c r="H433">
        <f t="shared" si="58"/>
        <v>9.9915101967441142E-48</v>
      </c>
      <c r="I433">
        <f t="shared" si="58"/>
        <v>7.6477184024167699E-48</v>
      </c>
      <c r="J433">
        <f t="shared" si="58"/>
        <v>3.3396993451386971E-18</v>
      </c>
      <c r="K433">
        <f t="shared" si="55"/>
        <v>3.3396993451386971E-18</v>
      </c>
      <c r="L433">
        <f t="shared" si="56"/>
        <v>-13.782782015457087</v>
      </c>
      <c r="M433">
        <f t="shared" si="57"/>
        <v>189.96508008560733</v>
      </c>
    </row>
    <row r="434" spans="1:13" x14ac:dyDescent="0.25">
      <c r="A434" s="9">
        <v>964.09999999998104</v>
      </c>
      <c r="B434" s="10">
        <v>48</v>
      </c>
      <c r="C434">
        <f t="shared" si="52"/>
        <v>50.551897964834097</v>
      </c>
      <c r="D434">
        <f t="shared" si="53"/>
        <v>274.50000000001887</v>
      </c>
      <c r="E434">
        <f t="shared" si="54"/>
        <v>-2.5518979648340974</v>
      </c>
      <c r="F434">
        <f t="shared" si="58"/>
        <v>3.830346140402209E-87</v>
      </c>
      <c r="G434">
        <f t="shared" si="58"/>
        <v>2.0312617823309668E-63</v>
      </c>
      <c r="H434">
        <f t="shared" si="58"/>
        <v>3.9320847276393636E-48</v>
      </c>
      <c r="I434">
        <f t="shared" si="58"/>
        <v>3.0087383104291562E-48</v>
      </c>
      <c r="J434">
        <f t="shared" si="58"/>
        <v>1.8655875151085231E-18</v>
      </c>
      <c r="K434">
        <f t="shared" si="55"/>
        <v>1.8655875151085231E-18</v>
      </c>
      <c r="L434">
        <f t="shared" si="56"/>
        <v>-2.5518979648340974</v>
      </c>
      <c r="M434">
        <f t="shared" si="57"/>
        <v>6.5121832229244081</v>
      </c>
    </row>
    <row r="435" spans="1:13" x14ac:dyDescent="0.25">
      <c r="A435" s="9">
        <v>964.14999999998099</v>
      </c>
      <c r="B435" s="10">
        <v>57</v>
      </c>
      <c r="C435">
        <f t="shared" si="52"/>
        <v>50.321013914212017</v>
      </c>
      <c r="D435">
        <f t="shared" si="53"/>
        <v>274.45000000001892</v>
      </c>
      <c r="E435">
        <f t="shared" si="54"/>
        <v>6.678986085787983</v>
      </c>
      <c r="F435">
        <f t="shared" si="58"/>
        <v>1.1056031985802579E-87</v>
      </c>
      <c r="G435">
        <f t="shared" si="58"/>
        <v>6.9774208171026439E-64</v>
      </c>
      <c r="H435">
        <f t="shared" si="58"/>
        <v>1.5416000518779637E-48</v>
      </c>
      <c r="I435">
        <f t="shared" si="58"/>
        <v>1.1792178949210659E-48</v>
      </c>
      <c r="J435">
        <f t="shared" si="58"/>
        <v>1.0381999401458277E-18</v>
      </c>
      <c r="K435">
        <f t="shared" si="55"/>
        <v>1.0381999401458277E-18</v>
      </c>
      <c r="L435">
        <f t="shared" si="56"/>
        <v>6.678986085787983</v>
      </c>
      <c r="M435">
        <f t="shared" si="57"/>
        <v>44.608855134149479</v>
      </c>
    </row>
    <row r="436" spans="1:13" x14ac:dyDescent="0.25">
      <c r="A436" s="9">
        <v>964.19999999998095</v>
      </c>
      <c r="B436" s="10">
        <v>45</v>
      </c>
      <c r="C436">
        <f t="shared" si="52"/>
        <v>50.090129863589937</v>
      </c>
      <c r="D436">
        <f t="shared" si="53"/>
        <v>274.40000000001896</v>
      </c>
      <c r="E436">
        <f t="shared" si="54"/>
        <v>-5.0901298635899366</v>
      </c>
      <c r="F436">
        <f t="shared" si="58"/>
        <v>3.1791986725794879E-88</v>
      </c>
      <c r="G436">
        <f t="shared" si="58"/>
        <v>2.3877071136132506E-64</v>
      </c>
      <c r="H436">
        <f t="shared" si="58"/>
        <v>6.0211255454978971E-49</v>
      </c>
      <c r="I436">
        <f t="shared" si="58"/>
        <v>4.6042704290812634E-49</v>
      </c>
      <c r="J436">
        <f t="shared" si="58"/>
        <v>5.7557707763414651E-19</v>
      </c>
      <c r="K436">
        <f t="shared" si="55"/>
        <v>5.7557707763414651E-19</v>
      </c>
      <c r="L436">
        <f t="shared" si="56"/>
        <v>-5.0901298635899366</v>
      </c>
      <c r="M436">
        <f t="shared" si="57"/>
        <v>25.909422028210106</v>
      </c>
    </row>
    <row r="437" spans="1:13" x14ac:dyDescent="0.25">
      <c r="A437" s="9">
        <v>964.24999999998101</v>
      </c>
      <c r="B437" s="10">
        <v>38</v>
      </c>
      <c r="C437">
        <f t="shared" si="52"/>
        <v>49.859245812967856</v>
      </c>
      <c r="D437">
        <f t="shared" si="53"/>
        <v>274.35000000001889</v>
      </c>
      <c r="E437">
        <f t="shared" si="54"/>
        <v>-11.859245812967856</v>
      </c>
      <c r="F437">
        <f t="shared" si="58"/>
        <v>9.1073739243475049E-89</v>
      </c>
      <c r="G437">
        <f t="shared" si="58"/>
        <v>8.1399981746149032E-65</v>
      </c>
      <c r="H437">
        <f t="shared" si="58"/>
        <v>2.3428299466903562E-49</v>
      </c>
      <c r="I437">
        <f t="shared" si="58"/>
        <v>1.7909551241432406E-49</v>
      </c>
      <c r="J437">
        <f t="shared" si="58"/>
        <v>3.1789456116096626E-19</v>
      </c>
      <c r="K437">
        <f t="shared" si="55"/>
        <v>3.1789456116096626E-19</v>
      </c>
      <c r="L437">
        <f t="shared" si="56"/>
        <v>-11.859245812967856</v>
      </c>
      <c r="M437">
        <f t="shared" si="57"/>
        <v>140.64171125239562</v>
      </c>
    </row>
    <row r="438" spans="1:13" x14ac:dyDescent="0.25">
      <c r="A438" s="9">
        <v>964.29999999998097</v>
      </c>
      <c r="B438" s="10">
        <v>43</v>
      </c>
      <c r="C438">
        <f t="shared" si="52"/>
        <v>49.628361762345776</v>
      </c>
      <c r="D438">
        <f t="shared" si="53"/>
        <v>274.30000000001894</v>
      </c>
      <c r="E438">
        <f t="shared" si="54"/>
        <v>-6.6283617623457758</v>
      </c>
      <c r="F438">
        <f t="shared" si="58"/>
        <v>2.5991167311018375E-89</v>
      </c>
      <c r="G438">
        <f t="shared" si="58"/>
        <v>2.7645514651288344E-65</v>
      </c>
      <c r="H438">
        <f t="shared" si="58"/>
        <v>9.08157069713855E-50</v>
      </c>
      <c r="I438">
        <f t="shared" si="58"/>
        <v>6.9400995735798764E-50</v>
      </c>
      <c r="J438">
        <f t="shared" si="58"/>
        <v>1.7491208753194005E-19</v>
      </c>
      <c r="K438">
        <f t="shared" si="55"/>
        <v>1.7491208753194005E-19</v>
      </c>
      <c r="L438">
        <f t="shared" si="56"/>
        <v>-6.6283617623457758</v>
      </c>
      <c r="M438">
        <f t="shared" si="57"/>
        <v>43.935179652527601</v>
      </c>
    </row>
    <row r="439" spans="1:13" x14ac:dyDescent="0.25">
      <c r="A439" s="9">
        <v>964.34999999998104</v>
      </c>
      <c r="B439" s="10">
        <v>44</v>
      </c>
      <c r="C439">
        <f t="shared" si="52"/>
        <v>49.397477711722786</v>
      </c>
      <c r="D439">
        <f t="shared" si="53"/>
        <v>274.25000000001887</v>
      </c>
      <c r="E439">
        <f t="shared" si="54"/>
        <v>-5.3974777117227859</v>
      </c>
      <c r="F439">
        <f t="shared" si="58"/>
        <v>7.3895079279142188E-90</v>
      </c>
      <c r="G439">
        <f t="shared" si="58"/>
        <v>9.3536726841677083E-66</v>
      </c>
      <c r="H439">
        <f t="shared" si="58"/>
        <v>3.5070203595294322E-50</v>
      </c>
      <c r="I439">
        <f t="shared" si="58"/>
        <v>2.6791918705842988E-50</v>
      </c>
      <c r="J439">
        <f t="shared" si="58"/>
        <v>9.5876829883019395E-20</v>
      </c>
      <c r="K439">
        <f t="shared" si="55"/>
        <v>9.5876829883019395E-20</v>
      </c>
      <c r="L439">
        <f t="shared" si="56"/>
        <v>-5.3974777117227859</v>
      </c>
      <c r="M439">
        <f t="shared" si="57"/>
        <v>29.13276564854424</v>
      </c>
    </row>
    <row r="440" spans="1:13" x14ac:dyDescent="0.25">
      <c r="A440" s="9">
        <v>964.39999999998099</v>
      </c>
      <c r="B440" s="10">
        <v>51</v>
      </c>
      <c r="C440">
        <f t="shared" si="52"/>
        <v>49.166593661101615</v>
      </c>
      <c r="D440">
        <f t="shared" si="53"/>
        <v>274.20000000001892</v>
      </c>
      <c r="E440">
        <f t="shared" si="54"/>
        <v>1.833406338898385</v>
      </c>
      <c r="F440">
        <f t="shared" si="58"/>
        <v>2.0929669547073832E-90</v>
      </c>
      <c r="G440">
        <f t="shared" si="58"/>
        <v>3.152802565051605E-66</v>
      </c>
      <c r="H440">
        <f t="shared" si="58"/>
        <v>1.3491887885161753E-50</v>
      </c>
      <c r="I440">
        <f t="shared" si="58"/>
        <v>1.0303838652685841E-50</v>
      </c>
      <c r="J440">
        <f t="shared" si="58"/>
        <v>5.2355779052526577E-20</v>
      </c>
      <c r="K440">
        <f t="shared" si="55"/>
        <v>5.2355779052526577E-20</v>
      </c>
      <c r="L440">
        <f t="shared" si="56"/>
        <v>1.833406338898385</v>
      </c>
      <c r="M440">
        <f t="shared" si="57"/>
        <v>3.3613788035127796</v>
      </c>
    </row>
    <row r="441" spans="1:13" x14ac:dyDescent="0.25">
      <c r="A441" s="9">
        <v>964.44999999998004</v>
      </c>
      <c r="B441" s="10">
        <v>47</v>
      </c>
      <c r="C441">
        <f t="shared" si="52"/>
        <v>48.935709610483173</v>
      </c>
      <c r="D441">
        <f t="shared" si="53"/>
        <v>274.15000000001987</v>
      </c>
      <c r="E441">
        <f t="shared" si="54"/>
        <v>-1.9357096104831726</v>
      </c>
      <c r="F441">
        <f t="shared" si="58"/>
        <v>5.9056314544175679E-91</v>
      </c>
      <c r="G441">
        <f t="shared" si="58"/>
        <v>1.0586892407726603E-66</v>
      </c>
      <c r="H441">
        <f t="shared" si="58"/>
        <v>5.1708778377552141E-51</v>
      </c>
      <c r="I441">
        <f t="shared" si="58"/>
        <v>3.9477659757247269E-51</v>
      </c>
      <c r="J441">
        <f t="shared" si="58"/>
        <v>2.8482145728616051E-20</v>
      </c>
      <c r="K441">
        <f t="shared" si="55"/>
        <v>2.8482145728616051E-20</v>
      </c>
      <c r="L441">
        <f t="shared" si="56"/>
        <v>-1.9357096104831726</v>
      </c>
      <c r="M441">
        <f t="shared" si="57"/>
        <v>3.7469716961169159</v>
      </c>
    </row>
    <row r="442" spans="1:13" x14ac:dyDescent="0.25">
      <c r="A442" s="9">
        <v>964.49999999997999</v>
      </c>
      <c r="B442" s="10">
        <v>63</v>
      </c>
      <c r="C442">
        <f t="shared" si="52"/>
        <v>48.704825559861092</v>
      </c>
      <c r="D442">
        <f t="shared" si="53"/>
        <v>274.10000000001992</v>
      </c>
      <c r="E442">
        <f t="shared" si="54"/>
        <v>14.295174440138908</v>
      </c>
      <c r="F442">
        <f t="shared" si="58"/>
        <v>1.6600739247712149E-91</v>
      </c>
      <c r="G442">
        <f t="shared" si="58"/>
        <v>3.5415823225710554E-67</v>
      </c>
      <c r="H442">
        <f t="shared" si="58"/>
        <v>1.9742991075525923E-51</v>
      </c>
      <c r="I442">
        <f t="shared" si="58"/>
        <v>1.506818235698249E-51</v>
      </c>
      <c r="J442">
        <f t="shared" si="58"/>
        <v>1.5436111238016448E-20</v>
      </c>
      <c r="K442">
        <f t="shared" si="55"/>
        <v>1.5436111238016448E-20</v>
      </c>
      <c r="L442">
        <f t="shared" si="56"/>
        <v>14.295174440138908</v>
      </c>
      <c r="M442">
        <f t="shared" si="57"/>
        <v>204.35201227400074</v>
      </c>
    </row>
    <row r="443" spans="1:13" x14ac:dyDescent="0.25">
      <c r="A443" s="9">
        <v>964.54999999997995</v>
      </c>
      <c r="B443" s="10">
        <v>45</v>
      </c>
      <c r="C443">
        <f t="shared" si="52"/>
        <v>48.473941509239921</v>
      </c>
      <c r="D443">
        <f t="shared" si="53"/>
        <v>274.05000000001996</v>
      </c>
      <c r="E443">
        <f t="shared" si="54"/>
        <v>-3.4739415092399213</v>
      </c>
      <c r="F443">
        <f t="shared" si="58"/>
        <v>4.648851061587231E-92</v>
      </c>
      <c r="G443">
        <f t="shared" si="58"/>
        <v>1.180275250914385E-67</v>
      </c>
      <c r="H443">
        <f t="shared" si="58"/>
        <v>7.5096334314954389E-52</v>
      </c>
      <c r="I443">
        <f t="shared" si="58"/>
        <v>5.7296415450721762E-52</v>
      </c>
      <c r="J443">
        <f t="shared" si="58"/>
        <v>8.3341288870151986E-21</v>
      </c>
      <c r="K443">
        <f t="shared" si="55"/>
        <v>8.3341288870151986E-21</v>
      </c>
      <c r="L443">
        <f t="shared" si="56"/>
        <v>-3.4739415092399213</v>
      </c>
      <c r="M443">
        <f t="shared" si="57"/>
        <v>12.068269609620142</v>
      </c>
    </row>
    <row r="444" spans="1:13" x14ac:dyDescent="0.25">
      <c r="A444" s="9">
        <v>964.59999999998001</v>
      </c>
      <c r="B444" s="10">
        <v>52</v>
      </c>
      <c r="C444">
        <f t="shared" si="52"/>
        <v>48.243057458616931</v>
      </c>
      <c r="D444">
        <f t="shared" si="53"/>
        <v>274.0000000000199</v>
      </c>
      <c r="E444">
        <f t="shared" si="54"/>
        <v>3.7569425413830686</v>
      </c>
      <c r="F444">
        <f t="shared" si="58"/>
        <v>1.2969431947965146E-92</v>
      </c>
      <c r="G444">
        <f t="shared" si="58"/>
        <v>3.9185588846596791E-68</v>
      </c>
      <c r="H444">
        <f t="shared" si="58"/>
        <v>2.8456510597694393E-52</v>
      </c>
      <c r="I444">
        <f t="shared" si="58"/>
        <v>2.1704568462881326E-52</v>
      </c>
      <c r="J444">
        <f t="shared" si="58"/>
        <v>4.4826996680157522E-21</v>
      </c>
      <c r="K444">
        <f t="shared" si="55"/>
        <v>4.4826996680157522E-21</v>
      </c>
      <c r="L444">
        <f t="shared" si="56"/>
        <v>3.7569425413830686</v>
      </c>
      <c r="M444">
        <f t="shared" si="57"/>
        <v>14.114617259253871</v>
      </c>
    </row>
    <row r="445" spans="1:13" x14ac:dyDescent="0.25">
      <c r="A445" s="9">
        <v>964.64999999997997</v>
      </c>
      <c r="B445" s="10">
        <v>47</v>
      </c>
      <c r="C445">
        <f t="shared" si="52"/>
        <v>48.012173407994851</v>
      </c>
      <c r="D445">
        <f t="shared" si="53"/>
        <v>273.95000000001994</v>
      </c>
      <c r="E445">
        <f t="shared" si="54"/>
        <v>-1.012173407994851</v>
      </c>
      <c r="F445">
        <f t="shared" si="58"/>
        <v>3.60456942285652E-93</v>
      </c>
      <c r="G445">
        <f t="shared" si="58"/>
        <v>1.2960643701460861E-68</v>
      </c>
      <c r="H445">
        <f t="shared" si="58"/>
        <v>1.0742408641347559E-52</v>
      </c>
      <c r="I445">
        <f t="shared" si="58"/>
        <v>8.1909066381300317E-53</v>
      </c>
      <c r="J445">
        <f t="shared" si="58"/>
        <v>2.4020176315730649E-21</v>
      </c>
      <c r="K445">
        <f t="shared" si="55"/>
        <v>2.4020176315730649E-21</v>
      </c>
      <c r="L445">
        <f t="shared" si="56"/>
        <v>-1.012173407994851</v>
      </c>
      <c r="M445">
        <f t="shared" si="57"/>
        <v>1.0244950078519111</v>
      </c>
    </row>
    <row r="446" spans="1:13" x14ac:dyDescent="0.25">
      <c r="A446" s="9">
        <v>964.69999999998004</v>
      </c>
      <c r="B446" s="10">
        <v>60</v>
      </c>
      <c r="C446">
        <f t="shared" si="52"/>
        <v>47.781289357372771</v>
      </c>
      <c r="D446">
        <f t="shared" si="53"/>
        <v>273.90000000001987</v>
      </c>
      <c r="E446">
        <f t="shared" si="54"/>
        <v>12.218710642627229</v>
      </c>
      <c r="F446">
        <f t="shared" si="58"/>
        <v>9.9802851867742923E-94</v>
      </c>
      <c r="G446">
        <f t="shared" si="58"/>
        <v>4.2705507131910076E-69</v>
      </c>
      <c r="H446">
        <f t="shared" si="58"/>
        <v>4.0399762361792015E-53</v>
      </c>
      <c r="I446">
        <f t="shared" si="58"/>
        <v>3.0794270020366521E-53</v>
      </c>
      <c r="J446">
        <f t="shared" si="58"/>
        <v>1.282241581541694E-21</v>
      </c>
      <c r="K446">
        <f t="shared" si="55"/>
        <v>1.282241581541694E-21</v>
      </c>
      <c r="L446">
        <f t="shared" si="56"/>
        <v>12.218710642627229</v>
      </c>
      <c r="M446">
        <f t="shared" si="57"/>
        <v>149.29688976825193</v>
      </c>
    </row>
    <row r="447" spans="1:13" x14ac:dyDescent="0.25">
      <c r="A447" s="9">
        <v>964.74999999997999</v>
      </c>
      <c r="B447" s="10">
        <v>54</v>
      </c>
      <c r="C447">
        <f t="shared" si="52"/>
        <v>47.55040530675069</v>
      </c>
      <c r="D447">
        <f t="shared" si="53"/>
        <v>273.85000000001992</v>
      </c>
      <c r="E447">
        <f t="shared" si="54"/>
        <v>6.4495946932493098</v>
      </c>
      <c r="F447">
        <f t="shared" si="58"/>
        <v>2.7528948673915756E-94</v>
      </c>
      <c r="G447">
        <f t="shared" si="58"/>
        <v>1.401839564016258E-69</v>
      </c>
      <c r="H447">
        <f t="shared" si="58"/>
        <v>1.5136067981918976E-53</v>
      </c>
      <c r="I447">
        <f t="shared" si="58"/>
        <v>1.1533602216256626E-53</v>
      </c>
      <c r="J447">
        <f t="shared" si="58"/>
        <v>6.818999198831951E-22</v>
      </c>
      <c r="K447">
        <f t="shared" si="55"/>
        <v>6.818999198831951E-22</v>
      </c>
      <c r="L447">
        <f t="shared" si="56"/>
        <v>6.4495946932493098</v>
      </c>
      <c r="M447">
        <f t="shared" si="57"/>
        <v>41.597271707189655</v>
      </c>
    </row>
    <row r="448" spans="1:13" x14ac:dyDescent="0.25">
      <c r="A448" s="9">
        <v>964.79999999997995</v>
      </c>
      <c r="B448" s="10">
        <v>48</v>
      </c>
      <c r="C448">
        <f t="shared" si="52"/>
        <v>47.31952125612861</v>
      </c>
      <c r="D448">
        <f t="shared" si="53"/>
        <v>273.80000000001996</v>
      </c>
      <c r="E448">
        <f t="shared" si="54"/>
        <v>0.68047874387139018</v>
      </c>
      <c r="F448">
        <f t="shared" si="58"/>
        <v>7.5647297633340511E-95</v>
      </c>
      <c r="G448">
        <f t="shared" si="58"/>
        <v>4.5842665312083379E-70</v>
      </c>
      <c r="H448">
        <f t="shared" si="58"/>
        <v>5.6494275863648031E-54</v>
      </c>
      <c r="I448">
        <f t="shared" si="58"/>
        <v>4.303453768383775E-54</v>
      </c>
      <c r="J448">
        <f t="shared" si="58"/>
        <v>3.6126720568550696E-22</v>
      </c>
      <c r="K448">
        <f t="shared" si="55"/>
        <v>3.6126720568550696E-22</v>
      </c>
      <c r="L448">
        <f t="shared" si="56"/>
        <v>0.68047874387139018</v>
      </c>
      <c r="M448">
        <f t="shared" si="57"/>
        <v>0.46305132086078504</v>
      </c>
    </row>
    <row r="449" spans="1:13" x14ac:dyDescent="0.25">
      <c r="A449" s="9">
        <v>964.84999999998001</v>
      </c>
      <c r="B449" s="10">
        <v>49</v>
      </c>
      <c r="C449">
        <f t="shared" si="52"/>
        <v>47.08863720550562</v>
      </c>
      <c r="D449">
        <f t="shared" si="53"/>
        <v>273.7500000000199</v>
      </c>
      <c r="E449">
        <f t="shared" si="54"/>
        <v>1.9113627944943801</v>
      </c>
      <c r="F449">
        <f t="shared" si="58"/>
        <v>2.0708771107039293E-95</v>
      </c>
      <c r="G449">
        <f t="shared" si="58"/>
        <v>1.4934769498873776E-70</v>
      </c>
      <c r="H449">
        <f t="shared" si="58"/>
        <v>2.1006463337090486E-54</v>
      </c>
      <c r="I449">
        <f t="shared" si="58"/>
        <v>1.599655384115861E-54</v>
      </c>
      <c r="J449">
        <f t="shared" si="58"/>
        <v>1.9067491346615885E-22</v>
      </c>
      <c r="K449">
        <f t="shared" si="55"/>
        <v>1.9067491346615885E-22</v>
      </c>
      <c r="L449">
        <f t="shared" si="56"/>
        <v>1.9113627944943801</v>
      </c>
      <c r="M449">
        <f t="shared" si="57"/>
        <v>3.6533077321773657</v>
      </c>
    </row>
    <row r="450" spans="1:13" x14ac:dyDescent="0.25">
      <c r="A450" s="9">
        <v>964.89999999997997</v>
      </c>
      <c r="B450" s="10">
        <v>43</v>
      </c>
      <c r="C450">
        <f t="shared" si="52"/>
        <v>46.857753154884449</v>
      </c>
      <c r="D450">
        <f t="shared" si="53"/>
        <v>273.70000000001994</v>
      </c>
      <c r="E450">
        <f t="shared" si="54"/>
        <v>-3.857753154884449</v>
      </c>
      <c r="F450">
        <f t="shared" si="58"/>
        <v>5.6477095673716012E-96</v>
      </c>
      <c r="G450">
        <f t="shared" si="58"/>
        <v>4.8471259642931225E-71</v>
      </c>
      <c r="H450">
        <f t="shared" si="58"/>
        <v>7.7814145393910533E-55</v>
      </c>
      <c r="I450">
        <f t="shared" si="58"/>
        <v>5.9236970535453803E-55</v>
      </c>
      <c r="J450">
        <f t="shared" si="58"/>
        <v>1.0025722819063697E-22</v>
      </c>
      <c r="K450">
        <f t="shared" si="55"/>
        <v>1.0025722819063697E-22</v>
      </c>
      <c r="L450">
        <f t="shared" si="56"/>
        <v>-3.857753154884449</v>
      </c>
      <c r="M450">
        <f t="shared" si="57"/>
        <v>14.882259404020919</v>
      </c>
    </row>
    <row r="451" spans="1:13" x14ac:dyDescent="0.25">
      <c r="A451" s="9">
        <v>964.94999999998004</v>
      </c>
      <c r="B451" s="10">
        <v>45</v>
      </c>
      <c r="C451">
        <f t="shared" si="52"/>
        <v>46.626869104261459</v>
      </c>
      <c r="D451">
        <f t="shared" si="53"/>
        <v>273.65000000001987</v>
      </c>
      <c r="E451">
        <f t="shared" si="54"/>
        <v>-1.6268691042614591</v>
      </c>
      <c r="F451">
        <f t="shared" si="58"/>
        <v>1.5344314800009576E-96</v>
      </c>
      <c r="G451">
        <f t="shared" si="58"/>
        <v>1.5672100409951681E-71</v>
      </c>
      <c r="H451">
        <f t="shared" si="58"/>
        <v>2.8715823895844011E-55</v>
      </c>
      <c r="I451">
        <f t="shared" si="58"/>
        <v>2.1853266669434503E-55</v>
      </c>
      <c r="J451">
        <f t="shared" si="58"/>
        <v>5.2516399882944171E-23</v>
      </c>
      <c r="K451">
        <f t="shared" si="55"/>
        <v>5.2516399882944171E-23</v>
      </c>
      <c r="L451">
        <f t="shared" si="56"/>
        <v>-1.6268691042614591</v>
      </c>
      <c r="M451">
        <f t="shared" si="57"/>
        <v>2.6467030824004825</v>
      </c>
    </row>
    <row r="452" spans="1:13" x14ac:dyDescent="0.25">
      <c r="A452" s="9">
        <v>964.99999999997999</v>
      </c>
      <c r="B452" s="10">
        <v>47</v>
      </c>
      <c r="C452">
        <f t="shared" si="52"/>
        <v>46.395985053639379</v>
      </c>
      <c r="D452">
        <f t="shared" si="53"/>
        <v>273.60000000001992</v>
      </c>
      <c r="E452">
        <f t="shared" si="54"/>
        <v>0.60401494636062125</v>
      </c>
      <c r="F452">
        <f t="shared" si="58"/>
        <v>4.1531705139290566E-97</v>
      </c>
      <c r="G452">
        <f t="shared" si="58"/>
        <v>5.0480915493702259E-72</v>
      </c>
      <c r="H452">
        <f t="shared" si="58"/>
        <v>1.0557014741595667E-55</v>
      </c>
      <c r="I452">
        <f t="shared" si="58"/>
        <v>8.0315063721158941E-56</v>
      </c>
      <c r="J452">
        <f t="shared" si="58"/>
        <v>2.7405095331955984E-23</v>
      </c>
      <c r="K452">
        <f t="shared" si="55"/>
        <v>2.7405095331955984E-23</v>
      </c>
      <c r="L452">
        <f t="shared" si="56"/>
        <v>0.60401494636062125</v>
      </c>
      <c r="M452">
        <f t="shared" si="57"/>
        <v>0.36483405542702418</v>
      </c>
    </row>
    <row r="453" spans="1:13" x14ac:dyDescent="0.25">
      <c r="A453" s="9">
        <v>965.04999999997995</v>
      </c>
      <c r="B453" s="10">
        <v>55</v>
      </c>
      <c r="C453">
        <f t="shared" si="52"/>
        <v>46.165101003017298</v>
      </c>
      <c r="D453">
        <f t="shared" si="53"/>
        <v>273.55000000001996</v>
      </c>
      <c r="E453">
        <f t="shared" si="54"/>
        <v>8.8348989969827016</v>
      </c>
      <c r="F453">
        <f t="shared" si="58"/>
        <v>1.1198739483169764E-97</v>
      </c>
      <c r="G453">
        <f t="shared" si="58"/>
        <v>1.6198856452277704E-72</v>
      </c>
      <c r="H453">
        <f t="shared" si="58"/>
        <v>3.8665006917593355E-56</v>
      </c>
      <c r="I453">
        <f t="shared" si="58"/>
        <v>2.9405919817150049E-56</v>
      </c>
      <c r="J453">
        <f t="shared" si="58"/>
        <v>1.4247045302106575E-23</v>
      </c>
      <c r="K453">
        <f t="shared" si="55"/>
        <v>1.4247045302106575E-23</v>
      </c>
      <c r="L453">
        <f t="shared" si="56"/>
        <v>8.8348989969827016</v>
      </c>
      <c r="M453">
        <f t="shared" si="57"/>
        <v>78.055440286885954</v>
      </c>
    </row>
    <row r="454" spans="1:13" x14ac:dyDescent="0.25">
      <c r="A454" s="9">
        <v>965.09999999998001</v>
      </c>
      <c r="B454" s="10">
        <v>54</v>
      </c>
      <c r="C454">
        <f t="shared" si="52"/>
        <v>45.934216952395218</v>
      </c>
      <c r="D454">
        <f t="shared" si="53"/>
        <v>273.5000000000199</v>
      </c>
      <c r="E454">
        <f t="shared" si="54"/>
        <v>8.065783047604782</v>
      </c>
      <c r="F454">
        <f t="shared" si="58"/>
        <v>3.008261869900084E-98</v>
      </c>
      <c r="G454">
        <f t="shared" si="58"/>
        <v>5.1784359483447933E-73</v>
      </c>
      <c r="H454">
        <f t="shared" si="58"/>
        <v>1.4107568703441204E-56</v>
      </c>
      <c r="I454">
        <f t="shared" si="58"/>
        <v>1.0725798815605952E-56</v>
      </c>
      <c r="J454">
        <f t="shared" si="58"/>
        <v>7.3786245222711875E-24</v>
      </c>
      <c r="K454">
        <f t="shared" si="55"/>
        <v>7.3786245222711875E-24</v>
      </c>
      <c r="L454">
        <f t="shared" si="56"/>
        <v>8.065783047604782</v>
      </c>
      <c r="M454">
        <f t="shared" si="57"/>
        <v>65.056856171028684</v>
      </c>
    </row>
    <row r="455" spans="1:13" x14ac:dyDescent="0.25">
      <c r="A455" s="9">
        <v>965.14999999997997</v>
      </c>
      <c r="B455" s="10">
        <v>41</v>
      </c>
      <c r="C455">
        <f t="shared" ref="C455:C512" si="59">$P$12*A455+$Q$12</f>
        <v>45.703332901773138</v>
      </c>
      <c r="D455">
        <f t="shared" ref="D455:D512" si="60">$E$2-A455-$N$5</f>
        <v>273.45000000001994</v>
      </c>
      <c r="E455">
        <f t="shared" ref="E455:E512" si="61">B455-C455</f>
        <v>-4.7033329017731376</v>
      </c>
      <c r="F455">
        <f t="shared" si="58"/>
        <v>8.0504332566208848E-99</v>
      </c>
      <c r="G455">
        <f t="shared" si="58"/>
        <v>1.6491872871291847E-73</v>
      </c>
      <c r="H455">
        <f t="shared" si="58"/>
        <v>5.1279451736767059E-57</v>
      </c>
      <c r="I455">
        <f t="shared" si="58"/>
        <v>3.8974597791755011E-57</v>
      </c>
      <c r="J455">
        <f t="shared" si="58"/>
        <v>3.8070022544341769E-24</v>
      </c>
      <c r="K455">
        <f t="shared" ref="K455:K512" si="62">F455+G455+H455+I455+J455</f>
        <v>3.8070022544341769E-24</v>
      </c>
      <c r="L455">
        <f t="shared" ref="L455:L512" si="63">E455-K455</f>
        <v>-4.7033329017731376</v>
      </c>
      <c r="M455">
        <f t="shared" ref="M455:M512" si="64">(L455)^2</f>
        <v>22.121340384901721</v>
      </c>
    </row>
    <row r="456" spans="1:13" x14ac:dyDescent="0.25">
      <c r="A456" s="9">
        <v>965.19999999998004</v>
      </c>
      <c r="B456" s="10">
        <v>46</v>
      </c>
      <c r="C456">
        <f t="shared" si="59"/>
        <v>45.472448851150148</v>
      </c>
      <c r="D456">
        <f t="shared" si="60"/>
        <v>273.40000000001987</v>
      </c>
      <c r="E456">
        <f t="shared" si="61"/>
        <v>0.52755114884985232</v>
      </c>
      <c r="F456">
        <f t="shared" si="58"/>
        <v>2.1462484081418061E-99</v>
      </c>
      <c r="G456">
        <f t="shared" si="58"/>
        <v>5.2323702217913584E-74</v>
      </c>
      <c r="H456">
        <f t="shared" si="58"/>
        <v>1.8569135699301966E-57</v>
      </c>
      <c r="I456">
        <f t="shared" si="58"/>
        <v>1.410882202259319E-57</v>
      </c>
      <c r="J456">
        <f t="shared" si="58"/>
        <v>1.9568069160255137E-24</v>
      </c>
      <c r="K456">
        <f t="shared" si="62"/>
        <v>1.9568069160255137E-24</v>
      </c>
      <c r="L456">
        <f t="shared" si="63"/>
        <v>0.52755114884985232</v>
      </c>
      <c r="M456">
        <f t="shared" si="64"/>
        <v>0.27831021465279904</v>
      </c>
    </row>
    <row r="457" spans="1:13" x14ac:dyDescent="0.25">
      <c r="A457" s="9">
        <v>965.24999999997999</v>
      </c>
      <c r="B457" s="10">
        <v>47</v>
      </c>
      <c r="C457">
        <f t="shared" si="59"/>
        <v>45.241564800528977</v>
      </c>
      <c r="D457">
        <f t="shared" si="60"/>
        <v>273.35000000001992</v>
      </c>
      <c r="E457">
        <f t="shared" si="61"/>
        <v>1.7584351994710232</v>
      </c>
      <c r="F457">
        <f t="shared" si="58"/>
        <v>5.7003016168248731E-100</v>
      </c>
      <c r="G457">
        <f t="shared" si="58"/>
        <v>1.6538041213860062E-74</v>
      </c>
      <c r="H457">
        <f t="shared" si="58"/>
        <v>6.6988017368572047E-58</v>
      </c>
      <c r="I457">
        <f t="shared" si="58"/>
        <v>5.088115784805337E-58</v>
      </c>
      <c r="J457">
        <f t="shared" si="58"/>
        <v>1.0020051018357812E-24</v>
      </c>
      <c r="K457">
        <f t="shared" si="62"/>
        <v>1.0020051018357812E-24</v>
      </c>
      <c r="L457">
        <f t="shared" si="63"/>
        <v>1.7584351994710232</v>
      </c>
      <c r="M457">
        <f t="shared" si="64"/>
        <v>3.0920943507386971</v>
      </c>
    </row>
    <row r="458" spans="1:13" x14ac:dyDescent="0.25">
      <c r="A458" s="9">
        <v>965.29999999997995</v>
      </c>
      <c r="B458" s="10">
        <v>45</v>
      </c>
      <c r="C458">
        <f t="shared" si="59"/>
        <v>45.010680749906896</v>
      </c>
      <c r="D458">
        <f t="shared" si="60"/>
        <v>273.30000000001996</v>
      </c>
      <c r="E458">
        <f t="shared" si="61"/>
        <v>-1.0680749906896381E-2</v>
      </c>
      <c r="F458">
        <f t="shared" si="58"/>
        <v>1.50824815655803E-100</v>
      </c>
      <c r="G458">
        <f t="shared" si="58"/>
        <v>5.2074701828450828E-75</v>
      </c>
      <c r="H458">
        <f t="shared" si="58"/>
        <v>2.4074633038993975E-58</v>
      </c>
      <c r="I458">
        <f t="shared" si="58"/>
        <v>1.8280174348386308E-58</v>
      </c>
      <c r="J458">
        <f t="shared" si="58"/>
        <v>5.1115075720163103E-25</v>
      </c>
      <c r="K458">
        <f t="shared" si="62"/>
        <v>5.1115075720163103E-25</v>
      </c>
      <c r="L458">
        <f t="shared" si="63"/>
        <v>-1.0680749906896381E-2</v>
      </c>
      <c r="M458">
        <f t="shared" si="64"/>
        <v>1.1407841857366705E-4</v>
      </c>
    </row>
    <row r="459" spans="1:13" x14ac:dyDescent="0.25">
      <c r="A459" s="9">
        <v>965.34999999998001</v>
      </c>
      <c r="B459" s="10">
        <v>56</v>
      </c>
      <c r="C459">
        <f t="shared" si="59"/>
        <v>44.779796699283906</v>
      </c>
      <c r="D459">
        <f t="shared" si="60"/>
        <v>273.2500000000199</v>
      </c>
      <c r="E459">
        <f t="shared" si="61"/>
        <v>11.220203300716094</v>
      </c>
      <c r="F459">
        <f t="shared" si="58"/>
        <v>3.9756201948580179E-101</v>
      </c>
      <c r="G459">
        <f t="shared" si="58"/>
        <v>1.6335281822149998E-75</v>
      </c>
      <c r="H459">
        <f t="shared" si="58"/>
        <v>8.6194458446656898E-59</v>
      </c>
      <c r="I459">
        <f t="shared" si="58"/>
        <v>6.542757124747865E-59</v>
      </c>
      <c r="J459">
        <f t="shared" si="58"/>
        <v>2.597677314413816E-25</v>
      </c>
      <c r="K459">
        <f t="shared" si="62"/>
        <v>2.597677314413816E-25</v>
      </c>
      <c r="L459">
        <f t="shared" si="63"/>
        <v>11.220203300716094</v>
      </c>
      <c r="M459">
        <f t="shared" si="64"/>
        <v>125.89296210940032</v>
      </c>
    </row>
    <row r="460" spans="1:13" x14ac:dyDescent="0.25">
      <c r="A460" s="9">
        <v>965.39999999997997</v>
      </c>
      <c r="B460" s="10">
        <v>54</v>
      </c>
      <c r="C460">
        <f t="shared" si="59"/>
        <v>44.548912648661826</v>
      </c>
      <c r="D460">
        <f t="shared" si="60"/>
        <v>273.20000000001994</v>
      </c>
      <c r="E460">
        <f t="shared" si="61"/>
        <v>9.4510873513381739</v>
      </c>
      <c r="F460">
        <f t="shared" si="58"/>
        <v>1.0439845951962611E-101</v>
      </c>
      <c r="G460">
        <f t="shared" si="58"/>
        <v>5.1048570899292558E-76</v>
      </c>
      <c r="H460">
        <f t="shared" si="58"/>
        <v>3.074369990169905E-59</v>
      </c>
      <c r="I460">
        <f t="shared" si="58"/>
        <v>2.3329121345356455E-59</v>
      </c>
      <c r="J460">
        <f t="shared" si="58"/>
        <v>1.3151597603412272E-25</v>
      </c>
      <c r="K460">
        <f t="shared" si="62"/>
        <v>1.3151597603412272E-25</v>
      </c>
      <c r="L460">
        <f t="shared" si="63"/>
        <v>9.4510873513381739</v>
      </c>
      <c r="M460">
        <f t="shared" si="64"/>
        <v>89.323052122624418</v>
      </c>
    </row>
    <row r="461" spans="1:13" x14ac:dyDescent="0.25">
      <c r="A461" s="9">
        <v>965.44999999998004</v>
      </c>
      <c r="B461" s="10">
        <v>43</v>
      </c>
      <c r="C461">
        <f t="shared" si="59"/>
        <v>44.318028598039746</v>
      </c>
      <c r="D461">
        <f t="shared" si="60"/>
        <v>273.15000000001987</v>
      </c>
      <c r="E461">
        <f t="shared" si="61"/>
        <v>-1.3180285980397457</v>
      </c>
      <c r="F461">
        <f t="shared" si="58"/>
        <v>2.7311176582974491E-102</v>
      </c>
      <c r="G461">
        <f t="shared" si="58"/>
        <v>1.589269918291047E-76</v>
      </c>
      <c r="H461">
        <f t="shared" si="58"/>
        <v>1.0924209909518696E-59</v>
      </c>
      <c r="I461">
        <f t="shared" si="58"/>
        <v>8.2869187854385574E-60</v>
      </c>
      <c r="J461">
        <f t="shared" si="58"/>
        <v>6.6332893284171469E-26</v>
      </c>
      <c r="K461">
        <f t="shared" si="62"/>
        <v>6.6332893284171469E-26</v>
      </c>
      <c r="L461">
        <f t="shared" si="63"/>
        <v>-1.3180285980397457</v>
      </c>
      <c r="M461">
        <f t="shared" si="64"/>
        <v>1.7371993852506176</v>
      </c>
    </row>
    <row r="462" spans="1:13" x14ac:dyDescent="0.25">
      <c r="A462" s="9">
        <v>965.49999999997999</v>
      </c>
      <c r="B462" s="10">
        <v>54</v>
      </c>
      <c r="C462">
        <f t="shared" si="59"/>
        <v>44.087144547417665</v>
      </c>
      <c r="D462">
        <f t="shared" si="60"/>
        <v>273.10000000001992</v>
      </c>
      <c r="E462">
        <f t="shared" si="61"/>
        <v>9.9128554525823347</v>
      </c>
      <c r="F462">
        <f t="shared" si="58"/>
        <v>7.1177683166131035E-103</v>
      </c>
      <c r="G462">
        <f t="shared" si="58"/>
        <v>4.9291139167117988E-77</v>
      </c>
      <c r="H462">
        <f t="shared" si="58"/>
        <v>3.8670613171383452E-60</v>
      </c>
      <c r="I462">
        <f t="shared" si="58"/>
        <v>2.9325464558261563E-60</v>
      </c>
      <c r="J462">
        <f t="shared" si="58"/>
        <v>3.3330089998720389E-26</v>
      </c>
      <c r="K462">
        <f t="shared" si="62"/>
        <v>3.3330089998720389E-26</v>
      </c>
      <c r="L462">
        <f t="shared" si="63"/>
        <v>9.9128554525823347</v>
      </c>
      <c r="M462">
        <f t="shared" si="64"/>
        <v>98.264703223791329</v>
      </c>
    </row>
    <row r="463" spans="1:13" x14ac:dyDescent="0.25">
      <c r="A463" s="9">
        <v>965.54999999997904</v>
      </c>
      <c r="B463" s="10">
        <v>55</v>
      </c>
      <c r="C463">
        <f t="shared" si="59"/>
        <v>43.856260496800132</v>
      </c>
      <c r="D463">
        <f t="shared" si="60"/>
        <v>273.05000000002087</v>
      </c>
      <c r="E463">
        <f t="shared" si="61"/>
        <v>11.143739503199868</v>
      </c>
      <c r="F463">
        <f t="shared" si="58"/>
        <v>1.8480103640977155E-103</v>
      </c>
      <c r="G463">
        <f t="shared" si="58"/>
        <v>1.522990396704159E-77</v>
      </c>
      <c r="H463">
        <f t="shared" si="58"/>
        <v>1.3637325226900821E-60</v>
      </c>
      <c r="I463">
        <f t="shared" si="58"/>
        <v>1.0338412021016526E-60</v>
      </c>
      <c r="J463">
        <f t="shared" si="58"/>
        <v>1.6684037204181599E-26</v>
      </c>
      <c r="K463">
        <f t="shared" si="62"/>
        <v>1.6684037204181599E-26</v>
      </c>
      <c r="L463">
        <f t="shared" si="63"/>
        <v>11.143739503199868</v>
      </c>
      <c r="M463">
        <f t="shared" si="64"/>
        <v>124.18293011517723</v>
      </c>
    </row>
    <row r="464" spans="1:13" x14ac:dyDescent="0.25">
      <c r="A464" s="9">
        <v>965.59999999997899</v>
      </c>
      <c r="B464" s="10">
        <v>45</v>
      </c>
      <c r="C464">
        <f t="shared" si="59"/>
        <v>43.625376446178052</v>
      </c>
      <c r="D464">
        <f t="shared" si="60"/>
        <v>273.00000000002092</v>
      </c>
      <c r="E464">
        <f t="shared" si="61"/>
        <v>1.374623553821948</v>
      </c>
      <c r="F464">
        <f t="shared" si="58"/>
        <v>4.7799359250042673E-104</v>
      </c>
      <c r="G464">
        <f t="shared" si="58"/>
        <v>4.6879459090438421E-78</v>
      </c>
      <c r="H464">
        <f t="shared" si="58"/>
        <v>4.7910913856446855E-61</v>
      </c>
      <c r="I464">
        <f t="shared" si="58"/>
        <v>3.6309468304537944E-61</v>
      </c>
      <c r="J464">
        <f t="shared" si="58"/>
        <v>8.3199924156421616E-27</v>
      </c>
      <c r="K464">
        <f t="shared" si="62"/>
        <v>8.3199924156421616E-27</v>
      </c>
      <c r="L464">
        <f t="shared" si="63"/>
        <v>1.374623553821948</v>
      </c>
      <c r="M464">
        <f t="shared" si="64"/>
        <v>1.889589914722082</v>
      </c>
    </row>
    <row r="465" spans="1:13" x14ac:dyDescent="0.25">
      <c r="A465" s="9">
        <v>965.64999999997895</v>
      </c>
      <c r="B465" s="10">
        <v>48</v>
      </c>
      <c r="C465">
        <f t="shared" si="59"/>
        <v>43.394492395555972</v>
      </c>
      <c r="D465">
        <f t="shared" si="60"/>
        <v>272.95000000002096</v>
      </c>
      <c r="E465">
        <f t="shared" si="61"/>
        <v>4.6055076044440284</v>
      </c>
      <c r="F465">
        <f t="shared" si="58"/>
        <v>1.2316770943470108E-104</v>
      </c>
      <c r="G465">
        <f t="shared" si="58"/>
        <v>1.4375572083043943E-78</v>
      </c>
      <c r="H465">
        <f t="shared" si="58"/>
        <v>1.6768600925701802E-61</v>
      </c>
      <c r="I465">
        <f t="shared" si="58"/>
        <v>1.2704075322144971E-61</v>
      </c>
      <c r="J465">
        <f t="shared" si="58"/>
        <v>4.1333466409483731E-27</v>
      </c>
      <c r="K465">
        <f t="shared" si="62"/>
        <v>4.1333466409483731E-27</v>
      </c>
      <c r="L465">
        <f t="shared" si="63"/>
        <v>4.6055076044440284</v>
      </c>
      <c r="M465">
        <f t="shared" si="64"/>
        <v>21.210700294591774</v>
      </c>
    </row>
    <row r="466" spans="1:13" x14ac:dyDescent="0.25">
      <c r="A466" s="9">
        <v>965.69999999997901</v>
      </c>
      <c r="B466" s="10">
        <v>49</v>
      </c>
      <c r="C466">
        <f t="shared" si="59"/>
        <v>43.163608344932982</v>
      </c>
      <c r="D466">
        <f t="shared" si="60"/>
        <v>272.9000000000209</v>
      </c>
      <c r="E466">
        <f t="shared" si="61"/>
        <v>5.8363916550670183</v>
      </c>
      <c r="F466">
        <f t="shared" si="58"/>
        <v>3.1617590644974297E-105</v>
      </c>
      <c r="G466">
        <f t="shared" si="58"/>
        <v>4.3916204509342271E-79</v>
      </c>
      <c r="H466">
        <f t="shared" si="58"/>
        <v>5.8467741886902705E-62</v>
      </c>
      <c r="I466">
        <f t="shared" si="58"/>
        <v>4.4281604441110689E-62</v>
      </c>
      <c r="J466">
        <f t="shared" si="58"/>
        <v>2.0456806843095268E-27</v>
      </c>
      <c r="K466">
        <f t="shared" si="62"/>
        <v>2.0456806843095268E-27</v>
      </c>
      <c r="L466">
        <f t="shared" si="63"/>
        <v>5.8363916550670183</v>
      </c>
      <c r="M466">
        <f t="shared" si="64"/>
        <v>34.063467551335926</v>
      </c>
    </row>
    <row r="467" spans="1:13" x14ac:dyDescent="0.25">
      <c r="A467" s="9">
        <v>965.74999999997897</v>
      </c>
      <c r="B467" s="10">
        <v>46</v>
      </c>
      <c r="C467">
        <f t="shared" si="59"/>
        <v>42.932724294310901</v>
      </c>
      <c r="D467">
        <f t="shared" si="60"/>
        <v>272.85000000002094</v>
      </c>
      <c r="E467">
        <f t="shared" si="61"/>
        <v>3.0672757056890987</v>
      </c>
      <c r="F467">
        <f t="shared" si="58"/>
        <v>8.0857032286332198E-106</v>
      </c>
      <c r="G467">
        <f t="shared" si="58"/>
        <v>1.3365388233649064E-79</v>
      </c>
      <c r="H467">
        <f t="shared" si="58"/>
        <v>2.0309205333573804E-62</v>
      </c>
      <c r="I467">
        <f t="shared" si="58"/>
        <v>1.5376615466178282E-62</v>
      </c>
      <c r="J467">
        <f t="shared" si="58"/>
        <v>1.008627901541696E-27</v>
      </c>
      <c r="K467">
        <f t="shared" si="62"/>
        <v>1.008627901541696E-27</v>
      </c>
      <c r="L467">
        <f t="shared" si="63"/>
        <v>3.0672757056890987</v>
      </c>
      <c r="M467">
        <f t="shared" si="64"/>
        <v>9.4081802547105582</v>
      </c>
    </row>
    <row r="468" spans="1:13" x14ac:dyDescent="0.25">
      <c r="A468" s="9">
        <v>965.79999999997904</v>
      </c>
      <c r="B468" s="10">
        <v>46</v>
      </c>
      <c r="C468">
        <f t="shared" si="59"/>
        <v>42.701840243688821</v>
      </c>
      <c r="D468">
        <f t="shared" si="60"/>
        <v>272.80000000002087</v>
      </c>
      <c r="E468">
        <f t="shared" si="61"/>
        <v>3.2981597563111791</v>
      </c>
      <c r="F468">
        <f t="shared" ref="F468:J513" si="65">F$5*EXP(-(($D468-F$6)^2)/(2*F$7^2))</f>
        <v>2.0599844390775547E-106</v>
      </c>
      <c r="G468">
        <f t="shared" si="65"/>
        <v>4.0522429534831482E-80</v>
      </c>
      <c r="H468">
        <f t="shared" si="65"/>
        <v>7.0279175443816975E-63</v>
      </c>
      <c r="I468">
        <f t="shared" si="65"/>
        <v>5.3193097058446813E-63</v>
      </c>
      <c r="J468">
        <f t="shared" si="65"/>
        <v>4.9542877661970164E-28</v>
      </c>
      <c r="K468">
        <f t="shared" si="62"/>
        <v>4.9542877661970164E-28</v>
      </c>
      <c r="L468">
        <f t="shared" si="63"/>
        <v>3.2981597563111791</v>
      </c>
      <c r="M468">
        <f t="shared" si="64"/>
        <v>10.877857778150616</v>
      </c>
    </row>
    <row r="469" spans="1:13" x14ac:dyDescent="0.25">
      <c r="A469" s="9">
        <v>965.84999999997899</v>
      </c>
      <c r="B469" s="10">
        <v>60</v>
      </c>
      <c r="C469">
        <f t="shared" si="59"/>
        <v>42.470956193066741</v>
      </c>
      <c r="D469">
        <f t="shared" si="60"/>
        <v>272.75000000002092</v>
      </c>
      <c r="E469">
        <f t="shared" si="61"/>
        <v>17.529043806933259</v>
      </c>
      <c r="F469">
        <f t="shared" si="65"/>
        <v>5.2283806629874823E-107</v>
      </c>
      <c r="G469">
        <f t="shared" si="65"/>
        <v>1.2239579299845467E-80</v>
      </c>
      <c r="H469">
        <f t="shared" si="65"/>
        <v>2.422799648241038E-63</v>
      </c>
      <c r="I469">
        <f t="shared" si="65"/>
        <v>1.8331876282838454E-63</v>
      </c>
      <c r="J469">
        <f t="shared" si="65"/>
        <v>2.4243124791288656E-28</v>
      </c>
      <c r="K469">
        <f t="shared" si="62"/>
        <v>2.4243124791288656E-28</v>
      </c>
      <c r="L469">
        <f t="shared" si="63"/>
        <v>17.529043806933259</v>
      </c>
      <c r="M469">
        <f t="shared" si="64"/>
        <v>307.26737678538524</v>
      </c>
    </row>
    <row r="470" spans="1:13" x14ac:dyDescent="0.25">
      <c r="A470" s="9">
        <v>965.89999999997895</v>
      </c>
      <c r="B470" s="10">
        <v>40</v>
      </c>
      <c r="C470">
        <f t="shared" si="59"/>
        <v>42.24007214244466</v>
      </c>
      <c r="D470">
        <f t="shared" si="60"/>
        <v>272.70000000002096</v>
      </c>
      <c r="E470">
        <f t="shared" si="61"/>
        <v>-2.2400721424446601</v>
      </c>
      <c r="F470">
        <f t="shared" si="65"/>
        <v>1.3219881957345855E-107</v>
      </c>
      <c r="G470">
        <f t="shared" si="65"/>
        <v>3.6829398219811927E-81</v>
      </c>
      <c r="H470">
        <f t="shared" si="65"/>
        <v>8.3208072913896226E-64</v>
      </c>
      <c r="I470">
        <f t="shared" si="65"/>
        <v>6.2938396756214824E-64</v>
      </c>
      <c r="J470">
        <f t="shared" si="65"/>
        <v>1.1818247556475149E-28</v>
      </c>
      <c r="K470">
        <f t="shared" si="62"/>
        <v>1.1818247556475149E-28</v>
      </c>
      <c r="L470">
        <f t="shared" si="63"/>
        <v>-2.2400721424446601</v>
      </c>
      <c r="M470">
        <f t="shared" si="64"/>
        <v>5.0179232033566095</v>
      </c>
    </row>
    <row r="471" spans="1:13" x14ac:dyDescent="0.25">
      <c r="A471" s="9">
        <v>965.94999999997901</v>
      </c>
      <c r="B471" s="10">
        <v>52</v>
      </c>
      <c r="C471">
        <f t="shared" si="59"/>
        <v>42.00918809182258</v>
      </c>
      <c r="D471">
        <f t="shared" si="60"/>
        <v>272.6500000000209</v>
      </c>
      <c r="E471">
        <f t="shared" si="61"/>
        <v>9.9908119081774203</v>
      </c>
      <c r="F471">
        <f t="shared" si="65"/>
        <v>3.3300064315785068E-108</v>
      </c>
      <c r="G471">
        <f t="shared" si="65"/>
        <v>1.1040274520897841E-81</v>
      </c>
      <c r="H471">
        <f t="shared" si="65"/>
        <v>2.8468890595128924E-64</v>
      </c>
      <c r="I471">
        <f t="shared" si="65"/>
        <v>2.1526902883882783E-64</v>
      </c>
      <c r="J471">
        <f t="shared" si="65"/>
        <v>5.7395082738352831E-29</v>
      </c>
      <c r="K471">
        <f t="shared" si="62"/>
        <v>5.7395082738352831E-29</v>
      </c>
      <c r="L471">
        <f t="shared" si="63"/>
        <v>9.9908119081774203</v>
      </c>
      <c r="M471">
        <f t="shared" si="64"/>
        <v>99.816322584579751</v>
      </c>
    </row>
    <row r="472" spans="1:13" x14ac:dyDescent="0.25">
      <c r="A472" s="9">
        <v>965.99999999997897</v>
      </c>
      <c r="B472" s="10">
        <v>41</v>
      </c>
      <c r="C472">
        <f t="shared" si="59"/>
        <v>41.778304041200499</v>
      </c>
      <c r="D472">
        <f t="shared" si="60"/>
        <v>272.60000000002094</v>
      </c>
      <c r="E472">
        <f t="shared" si="61"/>
        <v>-0.77830404120049934</v>
      </c>
      <c r="F472">
        <f t="shared" si="65"/>
        <v>8.3564089366852069E-109</v>
      </c>
      <c r="G472">
        <f t="shared" si="65"/>
        <v>3.2970249959763989E-82</v>
      </c>
      <c r="H472">
        <f t="shared" si="65"/>
        <v>9.7035967524494876E-65</v>
      </c>
      <c r="I472">
        <f t="shared" si="65"/>
        <v>7.335074763325866E-65</v>
      </c>
      <c r="J472">
        <f t="shared" si="65"/>
        <v>2.7768563078890475E-29</v>
      </c>
      <c r="K472">
        <f t="shared" si="62"/>
        <v>2.7768563078890475E-29</v>
      </c>
      <c r="L472">
        <f t="shared" si="63"/>
        <v>-0.77830404120049934</v>
      </c>
      <c r="M472">
        <f t="shared" si="64"/>
        <v>0.60575718054902861</v>
      </c>
    </row>
    <row r="473" spans="1:13" x14ac:dyDescent="0.25">
      <c r="A473" s="9">
        <v>966.04999999997904</v>
      </c>
      <c r="B473" s="10">
        <v>48</v>
      </c>
      <c r="C473">
        <f t="shared" si="59"/>
        <v>41.547419990577509</v>
      </c>
      <c r="D473">
        <f t="shared" si="60"/>
        <v>272.55000000002087</v>
      </c>
      <c r="E473">
        <f t="shared" si="61"/>
        <v>6.4525800094224905</v>
      </c>
      <c r="F473">
        <f t="shared" si="65"/>
        <v>2.0890624116557676E-109</v>
      </c>
      <c r="G473">
        <f t="shared" si="65"/>
        <v>9.8089320151569819E-83</v>
      </c>
      <c r="H473">
        <f t="shared" si="65"/>
        <v>3.2949744780331343E-65</v>
      </c>
      <c r="I473">
        <f t="shared" si="65"/>
        <v>2.4899157682517249E-65</v>
      </c>
      <c r="J473">
        <f t="shared" si="65"/>
        <v>1.3384102243231405E-29</v>
      </c>
      <c r="K473">
        <f t="shared" si="62"/>
        <v>1.3384102243231405E-29</v>
      </c>
      <c r="L473">
        <f t="shared" si="63"/>
        <v>6.4525800094224905</v>
      </c>
      <c r="M473">
        <f t="shared" si="64"/>
        <v>41.635788777998748</v>
      </c>
    </row>
    <row r="474" spans="1:13" x14ac:dyDescent="0.25">
      <c r="A474" s="9">
        <v>966.09999999997899</v>
      </c>
      <c r="B474" s="10">
        <v>45</v>
      </c>
      <c r="C474">
        <f t="shared" si="59"/>
        <v>41.316535939955429</v>
      </c>
      <c r="D474">
        <f t="shared" si="60"/>
        <v>272.50000000002092</v>
      </c>
      <c r="E474">
        <f t="shared" si="61"/>
        <v>3.6834640600445709</v>
      </c>
      <c r="F474">
        <f t="shared" si="65"/>
        <v>5.2028375082003051E-110</v>
      </c>
      <c r="G474">
        <f t="shared" si="65"/>
        <v>2.9072228725725508E-83</v>
      </c>
      <c r="H474">
        <f t="shared" si="65"/>
        <v>1.1146242491104169E-65</v>
      </c>
      <c r="I474">
        <f t="shared" si="65"/>
        <v>8.4201898528184117E-66</v>
      </c>
      <c r="J474">
        <f t="shared" si="65"/>
        <v>6.4266137894046134E-30</v>
      </c>
      <c r="K474">
        <f t="shared" si="62"/>
        <v>6.4266137894046134E-30</v>
      </c>
      <c r="L474">
        <f t="shared" si="63"/>
        <v>3.6834640600445709</v>
      </c>
      <c r="M474">
        <f t="shared" si="64"/>
        <v>13.567907481640034</v>
      </c>
    </row>
    <row r="475" spans="1:13" x14ac:dyDescent="0.25">
      <c r="A475" s="9">
        <v>966.14999999997895</v>
      </c>
      <c r="B475" s="10">
        <v>43</v>
      </c>
      <c r="C475">
        <f t="shared" si="59"/>
        <v>41.085651889334258</v>
      </c>
      <c r="D475">
        <f t="shared" si="60"/>
        <v>272.45000000002096</v>
      </c>
      <c r="E475">
        <f t="shared" si="61"/>
        <v>1.9143481106657418</v>
      </c>
      <c r="F475">
        <f t="shared" si="65"/>
        <v>1.2908810563488966E-110</v>
      </c>
      <c r="G475">
        <f t="shared" si="65"/>
        <v>8.5840462046532794E-84</v>
      </c>
      <c r="H475">
        <f t="shared" si="65"/>
        <v>3.7563152778890753E-66</v>
      </c>
      <c r="I475">
        <f t="shared" si="65"/>
        <v>2.8367184254143323E-66</v>
      </c>
      <c r="J475">
        <f t="shared" si="65"/>
        <v>3.0742011097480425E-30</v>
      </c>
      <c r="K475">
        <f t="shared" si="62"/>
        <v>3.0742011097480425E-30</v>
      </c>
      <c r="L475">
        <f t="shared" si="63"/>
        <v>1.9143481106657418</v>
      </c>
      <c r="M475">
        <f t="shared" si="64"/>
        <v>3.6647286888094954</v>
      </c>
    </row>
    <row r="476" spans="1:13" x14ac:dyDescent="0.25">
      <c r="A476" s="9">
        <v>966.19999999997901</v>
      </c>
      <c r="B476" s="10">
        <v>34</v>
      </c>
      <c r="C476">
        <f t="shared" si="59"/>
        <v>40.854767838711268</v>
      </c>
      <c r="D476">
        <f t="shared" si="60"/>
        <v>272.4000000000209</v>
      </c>
      <c r="E476">
        <f t="shared" si="61"/>
        <v>-6.8547678387112683</v>
      </c>
      <c r="F476">
        <f t="shared" si="65"/>
        <v>3.1907245229172522E-111</v>
      </c>
      <c r="G476">
        <f t="shared" si="65"/>
        <v>2.5250087296831175E-84</v>
      </c>
      <c r="H476">
        <f t="shared" si="65"/>
        <v>1.2611092284500855E-66</v>
      </c>
      <c r="I476">
        <f t="shared" si="65"/>
        <v>9.5206739616629476E-67</v>
      </c>
      <c r="J476">
        <f t="shared" si="65"/>
        <v>1.465006211194883E-30</v>
      </c>
      <c r="K476">
        <f t="shared" si="62"/>
        <v>1.465006211194883E-30</v>
      </c>
      <c r="L476">
        <f t="shared" si="63"/>
        <v>-6.8547678387112683</v>
      </c>
      <c r="M476">
        <f t="shared" si="64"/>
        <v>46.987842122630354</v>
      </c>
    </row>
    <row r="477" spans="1:13" x14ac:dyDescent="0.25">
      <c r="A477" s="9">
        <v>966.24999999997897</v>
      </c>
      <c r="B477" s="10">
        <v>35</v>
      </c>
      <c r="C477">
        <f t="shared" si="59"/>
        <v>40.623883788089188</v>
      </c>
      <c r="D477">
        <f t="shared" si="60"/>
        <v>272.35000000002094</v>
      </c>
      <c r="E477">
        <f t="shared" si="61"/>
        <v>-5.6238837880891879</v>
      </c>
      <c r="F477">
        <f t="shared" si="65"/>
        <v>7.8568689682705821E-112</v>
      </c>
      <c r="G477">
        <f t="shared" si="65"/>
        <v>7.3993034571021222E-85</v>
      </c>
      <c r="H477">
        <f t="shared" si="65"/>
        <v>4.2179408811890076E-67</v>
      </c>
      <c r="I477">
        <f t="shared" si="65"/>
        <v>3.1832905036835773E-67</v>
      </c>
      <c r="J477">
        <f t="shared" si="65"/>
        <v>6.9551063391088498E-31</v>
      </c>
      <c r="K477">
        <f t="shared" si="62"/>
        <v>6.9551063391088498E-31</v>
      </c>
      <c r="L477">
        <f t="shared" si="63"/>
        <v>-5.6238837880891879</v>
      </c>
      <c r="M477">
        <f t="shared" si="64"/>
        <v>31.628068861932395</v>
      </c>
    </row>
    <row r="478" spans="1:13" x14ac:dyDescent="0.25">
      <c r="A478" s="9">
        <v>966.29999999997904</v>
      </c>
      <c r="B478" s="10">
        <v>56</v>
      </c>
      <c r="C478">
        <f t="shared" si="59"/>
        <v>40.392999737467107</v>
      </c>
      <c r="D478">
        <f t="shared" si="60"/>
        <v>272.30000000002087</v>
      </c>
      <c r="E478">
        <f t="shared" si="61"/>
        <v>15.607000262532893</v>
      </c>
      <c r="F478">
        <f t="shared" si="65"/>
        <v>1.9273776917139141E-112</v>
      </c>
      <c r="G478">
        <f t="shared" si="65"/>
        <v>2.1601102174414407E-85</v>
      </c>
      <c r="H478">
        <f t="shared" si="65"/>
        <v>1.4054176083916727E-67</v>
      </c>
      <c r="I478">
        <f t="shared" si="65"/>
        <v>1.0603322532569816E-67</v>
      </c>
      <c r="J478">
        <f t="shared" si="65"/>
        <v>3.2894644744482249E-31</v>
      </c>
      <c r="K478">
        <f t="shared" si="62"/>
        <v>3.2894644744482249E-31</v>
      </c>
      <c r="L478">
        <f t="shared" si="63"/>
        <v>15.607000262532893</v>
      </c>
      <c r="M478">
        <f t="shared" si="64"/>
        <v>243.57845719470177</v>
      </c>
    </row>
    <row r="479" spans="1:13" x14ac:dyDescent="0.25">
      <c r="A479" s="9">
        <v>966.34999999997899</v>
      </c>
      <c r="B479" s="10">
        <v>50</v>
      </c>
      <c r="C479">
        <f t="shared" si="59"/>
        <v>40.162115686845027</v>
      </c>
      <c r="D479">
        <f t="shared" si="60"/>
        <v>272.25000000002092</v>
      </c>
      <c r="E479">
        <f t="shared" si="61"/>
        <v>9.8378843131549729</v>
      </c>
      <c r="F479">
        <f t="shared" si="65"/>
        <v>4.7102207695764096E-113</v>
      </c>
      <c r="G479">
        <f t="shared" si="65"/>
        <v>6.2822917477398023E-86</v>
      </c>
      <c r="H479">
        <f t="shared" si="65"/>
        <v>4.6651693120120077E-68</v>
      </c>
      <c r="I479">
        <f t="shared" si="65"/>
        <v>3.5185585955436255E-68</v>
      </c>
      <c r="J479">
        <f t="shared" si="65"/>
        <v>1.5499002345352114E-31</v>
      </c>
      <c r="K479">
        <f t="shared" si="62"/>
        <v>1.5499002345352114E-31</v>
      </c>
      <c r="L479">
        <f t="shared" si="63"/>
        <v>9.8378843131549729</v>
      </c>
      <c r="M479">
        <f t="shared" si="64"/>
        <v>96.783967759020697</v>
      </c>
    </row>
    <row r="480" spans="1:13" x14ac:dyDescent="0.25">
      <c r="A480" s="9">
        <v>966.39999999997895</v>
      </c>
      <c r="B480" s="10">
        <v>47</v>
      </c>
      <c r="C480">
        <f t="shared" si="59"/>
        <v>39.931231636222947</v>
      </c>
      <c r="D480">
        <f t="shared" si="60"/>
        <v>272.20000000002096</v>
      </c>
      <c r="E480">
        <f t="shared" si="61"/>
        <v>7.0687683637770533</v>
      </c>
      <c r="F480">
        <f t="shared" si="65"/>
        <v>1.1467607389268879E-113</v>
      </c>
      <c r="G480">
        <f t="shared" si="65"/>
        <v>1.8201928683411991E-86</v>
      </c>
      <c r="H480">
        <f t="shared" si="65"/>
        <v>1.5427180018045021E-68</v>
      </c>
      <c r="I480">
        <f t="shared" si="65"/>
        <v>1.1631740943135515E-68</v>
      </c>
      <c r="J480">
        <f t="shared" si="65"/>
        <v>7.2751073325264619E-32</v>
      </c>
      <c r="K480">
        <f t="shared" si="62"/>
        <v>7.2751073325264619E-32</v>
      </c>
      <c r="L480">
        <f t="shared" si="63"/>
        <v>7.0687683637770533</v>
      </c>
      <c r="M480">
        <f t="shared" si="64"/>
        <v>49.967486180735321</v>
      </c>
    </row>
    <row r="481" spans="1:13" x14ac:dyDescent="0.25">
      <c r="A481" s="9">
        <v>966.44999999997901</v>
      </c>
      <c r="B481" s="10">
        <v>61</v>
      </c>
      <c r="C481">
        <f t="shared" si="59"/>
        <v>39.700347585599957</v>
      </c>
      <c r="D481">
        <f t="shared" si="60"/>
        <v>272.1500000000209</v>
      </c>
      <c r="E481">
        <f t="shared" si="61"/>
        <v>21.299652414400043</v>
      </c>
      <c r="F481">
        <f t="shared" si="65"/>
        <v>2.7813874197242144E-114</v>
      </c>
      <c r="G481">
        <f t="shared" si="65"/>
        <v>5.2538035949525455E-87</v>
      </c>
      <c r="H481">
        <f t="shared" si="65"/>
        <v>5.0823293121415271E-69</v>
      </c>
      <c r="I481">
        <f t="shared" si="65"/>
        <v>3.8307320221464186E-69</v>
      </c>
      <c r="J481">
        <f t="shared" si="65"/>
        <v>3.4019833485829015E-32</v>
      </c>
      <c r="K481">
        <f t="shared" si="62"/>
        <v>3.4019833485829015E-32</v>
      </c>
      <c r="L481">
        <f t="shared" si="63"/>
        <v>21.299652414400043</v>
      </c>
      <c r="M481">
        <f t="shared" si="64"/>
        <v>453.67519297425758</v>
      </c>
    </row>
    <row r="482" spans="1:13" x14ac:dyDescent="0.25">
      <c r="A482" s="9">
        <v>966.49999999997897</v>
      </c>
      <c r="B482" s="10">
        <v>56</v>
      </c>
      <c r="C482">
        <f t="shared" si="59"/>
        <v>39.469463534978786</v>
      </c>
      <c r="D482">
        <f t="shared" si="60"/>
        <v>272.10000000002094</v>
      </c>
      <c r="E482">
        <f t="shared" si="61"/>
        <v>16.530536465021214</v>
      </c>
      <c r="F482">
        <f t="shared" si="65"/>
        <v>6.7205880239738586E-115</v>
      </c>
      <c r="G482">
        <f t="shared" si="65"/>
        <v>1.5107318168196515E-87</v>
      </c>
      <c r="H482">
        <f t="shared" si="65"/>
        <v>1.6680004910361288E-69</v>
      </c>
      <c r="I482">
        <f t="shared" si="65"/>
        <v>1.256828269130298E-69</v>
      </c>
      <c r="J482">
        <f t="shared" si="65"/>
        <v>1.5848277961347583E-32</v>
      </c>
      <c r="K482">
        <f t="shared" si="62"/>
        <v>1.5848277961347583E-32</v>
      </c>
      <c r="L482">
        <f t="shared" si="63"/>
        <v>16.530536465021214</v>
      </c>
      <c r="M482">
        <f t="shared" si="64"/>
        <v>273.25863582139607</v>
      </c>
    </row>
    <row r="483" spans="1:13" x14ac:dyDescent="0.25">
      <c r="A483" s="9">
        <v>966.54999999997904</v>
      </c>
      <c r="B483" s="10">
        <v>51</v>
      </c>
      <c r="C483">
        <f t="shared" si="59"/>
        <v>39.238579484355796</v>
      </c>
      <c r="D483">
        <f t="shared" si="60"/>
        <v>272.05000000002087</v>
      </c>
      <c r="E483">
        <f t="shared" si="61"/>
        <v>11.761420515644204</v>
      </c>
      <c r="F483">
        <f t="shared" si="65"/>
        <v>1.6177454198793918E-115</v>
      </c>
      <c r="G483">
        <f t="shared" si="65"/>
        <v>4.327708851458896E-88</v>
      </c>
      <c r="H483">
        <f t="shared" si="65"/>
        <v>5.4536424801227324E-70</v>
      </c>
      <c r="I483">
        <f t="shared" si="65"/>
        <v>4.1079696505325832E-70</v>
      </c>
      <c r="J483">
        <f t="shared" si="65"/>
        <v>7.3551086618612464E-33</v>
      </c>
      <c r="K483">
        <f t="shared" si="62"/>
        <v>7.3551086618612464E-33</v>
      </c>
      <c r="L483">
        <f t="shared" si="63"/>
        <v>11.761420515644204</v>
      </c>
      <c r="M483">
        <f t="shared" si="64"/>
        <v>138.33101254581638</v>
      </c>
    </row>
    <row r="484" spans="1:13" x14ac:dyDescent="0.25">
      <c r="A484" s="9">
        <v>966.59999999997899</v>
      </c>
      <c r="B484" s="10">
        <v>43</v>
      </c>
      <c r="C484">
        <f t="shared" si="59"/>
        <v>39.007695433733716</v>
      </c>
      <c r="D484">
        <f t="shared" si="60"/>
        <v>272.00000000002092</v>
      </c>
      <c r="E484">
        <f t="shared" si="61"/>
        <v>3.9923045662662844</v>
      </c>
      <c r="F484">
        <f t="shared" si="65"/>
        <v>3.8794503823764334E-116</v>
      </c>
      <c r="G484">
        <f t="shared" si="65"/>
        <v>1.2350536206792925E-88</v>
      </c>
      <c r="H484">
        <f t="shared" si="65"/>
        <v>1.7763734400893255E-70</v>
      </c>
      <c r="I484">
        <f t="shared" si="65"/>
        <v>1.3376288584766309E-70</v>
      </c>
      <c r="J484">
        <f t="shared" si="65"/>
        <v>3.4005817858782991E-33</v>
      </c>
      <c r="K484">
        <f t="shared" si="62"/>
        <v>3.4005817858782991E-33</v>
      </c>
      <c r="L484">
        <f t="shared" si="63"/>
        <v>3.9923045662662844</v>
      </c>
      <c r="M484">
        <f t="shared" si="64"/>
        <v>15.938495749830626</v>
      </c>
    </row>
    <row r="485" spans="1:13" x14ac:dyDescent="0.25">
      <c r="A485" s="9">
        <v>966.64999999997804</v>
      </c>
      <c r="B485" s="10">
        <v>43</v>
      </c>
      <c r="C485">
        <f t="shared" si="59"/>
        <v>38.776811383116183</v>
      </c>
      <c r="D485">
        <f t="shared" si="60"/>
        <v>271.95000000002187</v>
      </c>
      <c r="E485">
        <f t="shared" si="61"/>
        <v>4.2231886168838173</v>
      </c>
      <c r="F485">
        <f t="shared" si="65"/>
        <v>9.2680281015876439E-117</v>
      </c>
      <c r="G485">
        <f t="shared" si="65"/>
        <v>3.5113224093423152E-89</v>
      </c>
      <c r="H485">
        <f t="shared" si="65"/>
        <v>5.7641993993778993E-71</v>
      </c>
      <c r="I485">
        <f t="shared" si="65"/>
        <v>4.3391149034644902E-71</v>
      </c>
      <c r="J485">
        <f t="shared" si="65"/>
        <v>1.5662982869847181E-33</v>
      </c>
      <c r="K485">
        <f t="shared" si="62"/>
        <v>1.5662982869847181E-33</v>
      </c>
      <c r="L485">
        <f t="shared" si="63"/>
        <v>4.2231886168838173</v>
      </c>
      <c r="M485">
        <f t="shared" si="64"/>
        <v>17.835322093777052</v>
      </c>
    </row>
    <row r="486" spans="1:13" x14ac:dyDescent="0.25">
      <c r="A486" s="9">
        <v>966.69999999997799</v>
      </c>
      <c r="B486" s="10">
        <v>50</v>
      </c>
      <c r="C486">
        <f t="shared" si="59"/>
        <v>38.545927332494102</v>
      </c>
      <c r="D486">
        <f t="shared" si="60"/>
        <v>271.90000000002192</v>
      </c>
      <c r="E486">
        <f t="shared" si="61"/>
        <v>11.454072667505898</v>
      </c>
      <c r="F486">
        <f t="shared" si="65"/>
        <v>2.2057769785125707E-117</v>
      </c>
      <c r="G486">
        <f t="shared" si="65"/>
        <v>9.9451816660489952E-90</v>
      </c>
      <c r="H486">
        <f t="shared" si="65"/>
        <v>1.8633774611464605E-71</v>
      </c>
      <c r="I486">
        <f t="shared" si="65"/>
        <v>1.4022446419695405E-71</v>
      </c>
      <c r="J486">
        <f t="shared" si="65"/>
        <v>7.1870859582088693E-34</v>
      </c>
      <c r="K486">
        <f t="shared" si="62"/>
        <v>7.1870859582088693E-34</v>
      </c>
      <c r="L486">
        <f t="shared" si="63"/>
        <v>11.454072667505898</v>
      </c>
      <c r="M486">
        <f t="shared" si="64"/>
        <v>131.19578067250566</v>
      </c>
    </row>
    <row r="487" spans="1:13" x14ac:dyDescent="0.25">
      <c r="A487" s="9">
        <v>966.74999999997794</v>
      </c>
      <c r="B487" s="10">
        <v>41</v>
      </c>
      <c r="C487">
        <f t="shared" si="59"/>
        <v>38.315043281872022</v>
      </c>
      <c r="D487">
        <f t="shared" si="60"/>
        <v>271.85000000002196</v>
      </c>
      <c r="E487">
        <f t="shared" si="61"/>
        <v>2.6849567181279781</v>
      </c>
      <c r="F487">
        <f t="shared" si="65"/>
        <v>5.229895064253054E-118</v>
      </c>
      <c r="G487">
        <f t="shared" si="65"/>
        <v>2.8061562584614775E-90</v>
      </c>
      <c r="H487">
        <f t="shared" si="65"/>
        <v>6.0009470931562195E-72</v>
      </c>
      <c r="I487">
        <f t="shared" si="65"/>
        <v>4.5144364644704123E-72</v>
      </c>
      <c r="J487">
        <f t="shared" si="65"/>
        <v>3.285400529054957E-34</v>
      </c>
      <c r="K487">
        <f t="shared" si="62"/>
        <v>3.285400529054957E-34</v>
      </c>
      <c r="L487">
        <f t="shared" si="63"/>
        <v>2.6849567181279781</v>
      </c>
      <c r="M487">
        <f t="shared" si="64"/>
        <v>7.2089925782205624</v>
      </c>
    </row>
    <row r="488" spans="1:13" x14ac:dyDescent="0.25">
      <c r="A488" s="9">
        <v>966.79999999997801</v>
      </c>
      <c r="B488" s="10">
        <v>48</v>
      </c>
      <c r="C488">
        <f t="shared" si="59"/>
        <v>38.084159231249942</v>
      </c>
      <c r="D488">
        <f t="shared" si="60"/>
        <v>271.8000000000219</v>
      </c>
      <c r="E488">
        <f t="shared" si="61"/>
        <v>9.9158407687500585</v>
      </c>
      <c r="F488">
        <f t="shared" si="65"/>
        <v>1.2353256747984824E-118</v>
      </c>
      <c r="G488">
        <f t="shared" si="65"/>
        <v>7.8880217279051624E-91</v>
      </c>
      <c r="H488">
        <f t="shared" si="65"/>
        <v>1.9252887589509937E-72</v>
      </c>
      <c r="I488">
        <f t="shared" si="65"/>
        <v>1.4479061696926813E-72</v>
      </c>
      <c r="J488">
        <f t="shared" si="65"/>
        <v>1.4961699363922295E-34</v>
      </c>
      <c r="K488">
        <f t="shared" si="62"/>
        <v>1.4961699363922295E-34</v>
      </c>
      <c r="L488">
        <f t="shared" si="63"/>
        <v>9.9158407687500585</v>
      </c>
      <c r="M488">
        <f t="shared" si="64"/>
        <v>98.323898151205753</v>
      </c>
    </row>
    <row r="489" spans="1:13" x14ac:dyDescent="0.25">
      <c r="A489" s="9">
        <v>966.84999999997797</v>
      </c>
      <c r="B489" s="10">
        <v>42</v>
      </c>
      <c r="C489">
        <f t="shared" si="59"/>
        <v>37.853275180627861</v>
      </c>
      <c r="D489">
        <f t="shared" si="60"/>
        <v>271.75000000002194</v>
      </c>
      <c r="E489">
        <f t="shared" si="61"/>
        <v>4.1467248193721389</v>
      </c>
      <c r="F489">
        <f t="shared" si="65"/>
        <v>2.9068798277944821E-119</v>
      </c>
      <c r="G489">
        <f t="shared" si="65"/>
        <v>2.208927506576191E-91</v>
      </c>
      <c r="H489">
        <f t="shared" si="65"/>
        <v>6.153597270985302E-73</v>
      </c>
      <c r="I489">
        <f t="shared" si="65"/>
        <v>4.6263065812782074E-73</v>
      </c>
      <c r="J489">
        <f t="shared" si="65"/>
        <v>6.7878250866421187E-35</v>
      </c>
      <c r="K489">
        <f t="shared" si="62"/>
        <v>6.7878250866421187E-35</v>
      </c>
      <c r="L489">
        <f t="shared" si="63"/>
        <v>4.1467248193721389</v>
      </c>
      <c r="M489">
        <f t="shared" si="64"/>
        <v>17.195326727596896</v>
      </c>
    </row>
    <row r="490" spans="1:13" x14ac:dyDescent="0.25">
      <c r="A490" s="9">
        <v>966.89999999997804</v>
      </c>
      <c r="B490" s="10">
        <v>52</v>
      </c>
      <c r="C490">
        <f t="shared" si="59"/>
        <v>37.622391130004871</v>
      </c>
      <c r="D490">
        <f t="shared" si="60"/>
        <v>271.70000000002187</v>
      </c>
      <c r="E490">
        <f t="shared" si="61"/>
        <v>14.377608869995129</v>
      </c>
      <c r="F490">
        <f t="shared" si="65"/>
        <v>6.8144342568629272E-120</v>
      </c>
      <c r="G490">
        <f t="shared" si="65"/>
        <v>6.1624292441160363E-92</v>
      </c>
      <c r="H490">
        <f t="shared" si="65"/>
        <v>1.9593832101253337E-73</v>
      </c>
      <c r="I490">
        <f t="shared" si="65"/>
        <v>1.4726024484379961E-73</v>
      </c>
      <c r="J490">
        <f t="shared" si="65"/>
        <v>3.0678737171697467E-35</v>
      </c>
      <c r="K490">
        <f t="shared" si="62"/>
        <v>3.0678737171697467E-35</v>
      </c>
      <c r="L490">
        <f t="shared" si="63"/>
        <v>14.377608869995129</v>
      </c>
      <c r="M490">
        <f t="shared" si="64"/>
        <v>206.71563681856261</v>
      </c>
    </row>
    <row r="491" spans="1:13" x14ac:dyDescent="0.25">
      <c r="A491" s="9">
        <v>966.94999999997799</v>
      </c>
      <c r="B491" s="10">
        <v>40</v>
      </c>
      <c r="C491">
        <f t="shared" si="59"/>
        <v>37.391507079382791</v>
      </c>
      <c r="D491">
        <f t="shared" si="60"/>
        <v>271.65000000002192</v>
      </c>
      <c r="E491">
        <f t="shared" si="61"/>
        <v>2.6084929206172092</v>
      </c>
      <c r="F491">
        <f t="shared" si="65"/>
        <v>1.591437734326931E-120</v>
      </c>
      <c r="G491">
        <f t="shared" si="65"/>
        <v>1.7126930914548807E-92</v>
      </c>
      <c r="H491">
        <f t="shared" si="65"/>
        <v>6.2153674938695117E-74</v>
      </c>
      <c r="I491">
        <f t="shared" si="65"/>
        <v>4.6697512203176207E-74</v>
      </c>
      <c r="J491">
        <f t="shared" si="65"/>
        <v>1.3813426859895799E-35</v>
      </c>
      <c r="K491">
        <f t="shared" si="62"/>
        <v>1.3813426859895799E-35</v>
      </c>
      <c r="L491">
        <f t="shared" si="63"/>
        <v>2.6084929206172092</v>
      </c>
      <c r="M491">
        <f t="shared" si="64"/>
        <v>6.8042353169100975</v>
      </c>
    </row>
    <row r="492" spans="1:13" x14ac:dyDescent="0.25">
      <c r="A492" s="9">
        <v>966.99999999997794</v>
      </c>
      <c r="B492" s="10">
        <v>62</v>
      </c>
      <c r="C492">
        <f t="shared" si="59"/>
        <v>37.16062302876071</v>
      </c>
      <c r="D492">
        <f t="shared" si="60"/>
        <v>271.60000000002196</v>
      </c>
      <c r="E492">
        <f t="shared" si="61"/>
        <v>24.83937697123929</v>
      </c>
      <c r="F492">
        <f t="shared" si="65"/>
        <v>3.7025984433118302E-121</v>
      </c>
      <c r="G492">
        <f t="shared" si="65"/>
        <v>4.7420296322856725E-93</v>
      </c>
      <c r="H492">
        <f t="shared" si="65"/>
        <v>1.9641351122848773E-74</v>
      </c>
      <c r="I492">
        <f t="shared" si="65"/>
        <v>1.4752277998412849E-74</v>
      </c>
      <c r="J492">
        <f t="shared" si="65"/>
        <v>6.1961582873650894E-36</v>
      </c>
      <c r="K492">
        <f t="shared" si="62"/>
        <v>6.1961582873650894E-36</v>
      </c>
      <c r="L492">
        <f t="shared" si="63"/>
        <v>24.83937697123929</v>
      </c>
      <c r="M492">
        <f t="shared" si="64"/>
        <v>616.99464831933278</v>
      </c>
    </row>
    <row r="493" spans="1:13" x14ac:dyDescent="0.25">
      <c r="A493" s="9">
        <v>967.04999999997801</v>
      </c>
      <c r="B493" s="10">
        <v>38</v>
      </c>
      <c r="C493">
        <f t="shared" si="59"/>
        <v>36.92973897813863</v>
      </c>
      <c r="D493">
        <f t="shared" si="60"/>
        <v>271.5500000000219</v>
      </c>
      <c r="E493">
        <f t="shared" si="61"/>
        <v>1.07026102186137</v>
      </c>
      <c r="F493">
        <f t="shared" si="65"/>
        <v>8.5818455589534052E-122</v>
      </c>
      <c r="G493">
        <f t="shared" si="65"/>
        <v>1.3079950444779932E-93</v>
      </c>
      <c r="H493">
        <f t="shared" si="65"/>
        <v>6.1834809098910994E-75</v>
      </c>
      <c r="I493">
        <f t="shared" si="65"/>
        <v>4.6428168174415513E-75</v>
      </c>
      <c r="J493">
        <f t="shared" si="65"/>
        <v>2.7688580562465538E-36</v>
      </c>
      <c r="K493">
        <f t="shared" si="62"/>
        <v>2.7688580562465538E-36</v>
      </c>
      <c r="L493">
        <f t="shared" si="63"/>
        <v>1.07026102186137</v>
      </c>
      <c r="M493">
        <f t="shared" si="64"/>
        <v>1.1454586549157437</v>
      </c>
    </row>
    <row r="494" spans="1:13" x14ac:dyDescent="0.25">
      <c r="A494" s="9">
        <v>967.09999999997797</v>
      </c>
      <c r="B494" s="10">
        <v>47</v>
      </c>
      <c r="C494">
        <f t="shared" si="59"/>
        <v>36.69885492751655</v>
      </c>
      <c r="D494">
        <f t="shared" si="60"/>
        <v>271.50000000002194</v>
      </c>
      <c r="E494">
        <f t="shared" si="61"/>
        <v>10.30114507248345</v>
      </c>
      <c r="F494">
        <f t="shared" si="65"/>
        <v>1.9815812876781001E-122</v>
      </c>
      <c r="G494">
        <f t="shared" si="65"/>
        <v>3.5942232669331389E-94</v>
      </c>
      <c r="H494">
        <f t="shared" si="65"/>
        <v>1.9393304063720554E-75</v>
      </c>
      <c r="I494">
        <f t="shared" si="65"/>
        <v>1.4556639526608042E-75</v>
      </c>
      <c r="J494">
        <f t="shared" si="65"/>
        <v>1.2326392676649887E-36</v>
      </c>
      <c r="K494">
        <f t="shared" si="62"/>
        <v>1.2326392676649887E-36</v>
      </c>
      <c r="L494">
        <f t="shared" si="63"/>
        <v>10.30114507248345</v>
      </c>
      <c r="M494">
        <f t="shared" si="64"/>
        <v>106.11358980435007</v>
      </c>
    </row>
    <row r="495" spans="1:13" x14ac:dyDescent="0.25">
      <c r="A495" s="9">
        <v>967.14999999997804</v>
      </c>
      <c r="B495" s="10">
        <v>36</v>
      </c>
      <c r="C495">
        <f t="shared" si="59"/>
        <v>36.467970876894469</v>
      </c>
      <c r="D495">
        <f t="shared" si="60"/>
        <v>271.45000000002187</v>
      </c>
      <c r="E495">
        <f t="shared" si="61"/>
        <v>-0.46797087689446926</v>
      </c>
      <c r="F495">
        <f t="shared" si="65"/>
        <v>4.5582716976856416E-123</v>
      </c>
      <c r="G495">
        <f t="shared" si="65"/>
        <v>9.8392301970883753E-95</v>
      </c>
      <c r="H495">
        <f t="shared" si="65"/>
        <v>6.0593732681162372E-76</v>
      </c>
      <c r="I495">
        <f t="shared" si="65"/>
        <v>4.5467159552672043E-76</v>
      </c>
      <c r="J495">
        <f t="shared" si="65"/>
        <v>5.4667400420353899E-37</v>
      </c>
      <c r="K495">
        <f t="shared" si="62"/>
        <v>5.4667400420353899E-37</v>
      </c>
      <c r="L495">
        <f t="shared" si="63"/>
        <v>-0.46797087689446926</v>
      </c>
      <c r="M495">
        <f t="shared" si="64"/>
        <v>0.2189967416213785</v>
      </c>
    </row>
    <row r="496" spans="1:13" x14ac:dyDescent="0.25">
      <c r="A496" s="9">
        <v>967.19999999997799</v>
      </c>
      <c r="B496" s="10">
        <v>42</v>
      </c>
      <c r="C496">
        <f t="shared" si="59"/>
        <v>36.237086826272389</v>
      </c>
      <c r="D496">
        <f t="shared" si="60"/>
        <v>271.40000000002192</v>
      </c>
      <c r="E496">
        <f t="shared" si="61"/>
        <v>5.7629131737276111</v>
      </c>
      <c r="F496">
        <f t="shared" si="65"/>
        <v>1.0445894633769087E-123</v>
      </c>
      <c r="G496">
        <f t="shared" si="65"/>
        <v>2.6833313771035974E-95</v>
      </c>
      <c r="H496">
        <f t="shared" si="65"/>
        <v>1.8860826674521618E-76</v>
      </c>
      <c r="I496">
        <f t="shared" si="65"/>
        <v>1.4147888784858007E-76</v>
      </c>
      <c r="J496">
        <f t="shared" si="65"/>
        <v>2.415338276678713E-37</v>
      </c>
      <c r="K496">
        <f t="shared" si="62"/>
        <v>2.415338276678713E-37</v>
      </c>
      <c r="L496">
        <f t="shared" si="63"/>
        <v>5.7629131737276111</v>
      </c>
      <c r="M496">
        <f t="shared" si="64"/>
        <v>33.211168247923247</v>
      </c>
    </row>
    <row r="497" spans="1:13" x14ac:dyDescent="0.25">
      <c r="A497" s="9">
        <v>967.24999999997794</v>
      </c>
      <c r="B497" s="10">
        <v>57</v>
      </c>
      <c r="C497">
        <f t="shared" si="59"/>
        <v>36.006202775650308</v>
      </c>
      <c r="D497">
        <f t="shared" si="60"/>
        <v>271.35000000002196</v>
      </c>
      <c r="E497">
        <f t="shared" si="61"/>
        <v>20.993797224349692</v>
      </c>
      <c r="F497">
        <f t="shared" si="65"/>
        <v>2.3847792888396964E-124</v>
      </c>
      <c r="G497">
        <f t="shared" si="65"/>
        <v>7.2902868067884515E-96</v>
      </c>
      <c r="H497">
        <f t="shared" si="65"/>
        <v>5.8485857124925676E-77</v>
      </c>
      <c r="I497">
        <f t="shared" si="65"/>
        <v>4.3857368345262003E-77</v>
      </c>
      <c r="J497">
        <f t="shared" si="65"/>
        <v>1.0631257140249426E-37</v>
      </c>
      <c r="K497">
        <f t="shared" si="62"/>
        <v>1.0631257140249426E-37</v>
      </c>
      <c r="L497">
        <f t="shared" si="63"/>
        <v>20.993797224349692</v>
      </c>
      <c r="M497">
        <f t="shared" si="64"/>
        <v>440.73952189711281</v>
      </c>
    </row>
    <row r="498" spans="1:13" x14ac:dyDescent="0.25">
      <c r="A498" s="9">
        <v>967.29999999997801</v>
      </c>
      <c r="B498" s="10">
        <v>45</v>
      </c>
      <c r="C498">
        <f t="shared" si="59"/>
        <v>35.775318725027319</v>
      </c>
      <c r="D498">
        <f t="shared" si="60"/>
        <v>271.3000000000219</v>
      </c>
      <c r="E498">
        <f t="shared" si="61"/>
        <v>9.2246812749726814</v>
      </c>
      <c r="F498">
        <f t="shared" si="65"/>
        <v>5.423852359692807E-125</v>
      </c>
      <c r="G498">
        <f t="shared" si="65"/>
        <v>1.9732042259278707E-96</v>
      </c>
      <c r="H498">
        <f t="shared" si="65"/>
        <v>1.806750199881401E-77</v>
      </c>
      <c r="I498">
        <f t="shared" si="65"/>
        <v>1.3544114513177282E-77</v>
      </c>
      <c r="J498">
        <f t="shared" si="65"/>
        <v>4.6617437686048204E-38</v>
      </c>
      <c r="K498">
        <f t="shared" si="62"/>
        <v>4.6617437686048204E-38</v>
      </c>
      <c r="L498">
        <f t="shared" si="63"/>
        <v>9.2246812749726814</v>
      </c>
      <c r="M498">
        <f t="shared" si="64"/>
        <v>85.09474462483162</v>
      </c>
    </row>
    <row r="499" spans="1:13" x14ac:dyDescent="0.25">
      <c r="A499" s="9">
        <v>967.34999999997797</v>
      </c>
      <c r="B499" s="10">
        <v>37</v>
      </c>
      <c r="C499">
        <f t="shared" si="59"/>
        <v>35.544434674405238</v>
      </c>
      <c r="D499">
        <f t="shared" si="60"/>
        <v>271.25000000002194</v>
      </c>
      <c r="E499">
        <f t="shared" si="61"/>
        <v>1.4555653255947618</v>
      </c>
      <c r="F499">
        <f t="shared" si="65"/>
        <v>1.2289229218866908E-125</v>
      </c>
      <c r="G499">
        <f t="shared" si="65"/>
        <v>5.320550591353009E-97</v>
      </c>
      <c r="H499">
        <f t="shared" si="65"/>
        <v>5.5603545067439315E-78</v>
      </c>
      <c r="I499">
        <f t="shared" si="65"/>
        <v>4.1669259543021497E-78</v>
      </c>
      <c r="J499">
        <f t="shared" si="65"/>
        <v>2.0364290927820068E-38</v>
      </c>
      <c r="K499">
        <f t="shared" si="62"/>
        <v>2.0364290927820068E-38</v>
      </c>
      <c r="L499">
        <f t="shared" si="63"/>
        <v>1.4555653255947618</v>
      </c>
      <c r="M499">
        <f t="shared" si="64"/>
        <v>2.1186704170737851</v>
      </c>
    </row>
    <row r="500" spans="1:13" x14ac:dyDescent="0.25">
      <c r="A500" s="9">
        <v>967.39999999997804</v>
      </c>
      <c r="B500" s="10">
        <v>46</v>
      </c>
      <c r="C500">
        <f t="shared" si="59"/>
        <v>35.313550623783158</v>
      </c>
      <c r="D500">
        <f t="shared" si="60"/>
        <v>271.20000000002187</v>
      </c>
      <c r="E500">
        <f t="shared" si="61"/>
        <v>10.686449376216842</v>
      </c>
      <c r="F500">
        <f t="shared" si="65"/>
        <v>2.7739494829402749E-126</v>
      </c>
      <c r="G500">
        <f t="shared" si="65"/>
        <v>1.4292172023965102E-97</v>
      </c>
      <c r="H500">
        <f t="shared" si="65"/>
        <v>1.7047628349884719E-78</v>
      </c>
      <c r="I500">
        <f t="shared" si="65"/>
        <v>1.2771387050658732E-78</v>
      </c>
      <c r="J500">
        <f t="shared" si="65"/>
        <v>8.86231748444642E-39</v>
      </c>
      <c r="K500">
        <f t="shared" si="62"/>
        <v>8.86231748444642E-39</v>
      </c>
      <c r="L500">
        <f t="shared" si="63"/>
        <v>10.686449376216842</v>
      </c>
      <c r="M500">
        <f t="shared" si="64"/>
        <v>114.20020027044534</v>
      </c>
    </row>
    <row r="501" spans="1:13" x14ac:dyDescent="0.25">
      <c r="A501" s="9">
        <v>967.44999999997799</v>
      </c>
      <c r="B501" s="10">
        <v>50</v>
      </c>
      <c r="C501">
        <f t="shared" si="59"/>
        <v>35.082666573161077</v>
      </c>
      <c r="D501">
        <f t="shared" si="60"/>
        <v>271.15000000002192</v>
      </c>
      <c r="E501">
        <f t="shared" si="61"/>
        <v>14.917333426838923</v>
      </c>
      <c r="F501">
        <f t="shared" si="65"/>
        <v>6.2377730297744801E-127</v>
      </c>
      <c r="G501">
        <f t="shared" si="65"/>
        <v>3.8246967787982659E-98</v>
      </c>
      <c r="H501">
        <f t="shared" si="65"/>
        <v>5.2069400071516845E-79</v>
      </c>
      <c r="I501">
        <f t="shared" si="65"/>
        <v>3.8995767112153739E-79</v>
      </c>
      <c r="J501">
        <f t="shared" si="65"/>
        <v>3.8422218113526868E-39</v>
      </c>
      <c r="K501">
        <f t="shared" si="62"/>
        <v>3.8422218113526868E-39</v>
      </c>
      <c r="L501">
        <f t="shared" si="63"/>
        <v>14.917333426838923</v>
      </c>
      <c r="M501">
        <f t="shared" si="64"/>
        <v>222.52683656748587</v>
      </c>
    </row>
    <row r="502" spans="1:13" x14ac:dyDescent="0.25">
      <c r="A502" s="9">
        <v>967.49999999997794</v>
      </c>
      <c r="B502" s="10">
        <v>33</v>
      </c>
      <c r="C502">
        <f t="shared" si="59"/>
        <v>34.851782522538997</v>
      </c>
      <c r="D502">
        <f t="shared" si="60"/>
        <v>271.10000000002196</v>
      </c>
      <c r="E502">
        <f t="shared" si="61"/>
        <v>-1.851782522538997</v>
      </c>
      <c r="F502">
        <f t="shared" si="65"/>
        <v>1.39739024225687E-127</v>
      </c>
      <c r="G502">
        <f t="shared" si="65"/>
        <v>1.0196541774083397E-98</v>
      </c>
      <c r="H502">
        <f t="shared" si="65"/>
        <v>1.5843761506072356E-79</v>
      </c>
      <c r="I502">
        <f t="shared" si="65"/>
        <v>1.186189257973141E-79</v>
      </c>
      <c r="J502">
        <f t="shared" si="65"/>
        <v>1.6594901518344947E-39</v>
      </c>
      <c r="K502">
        <f t="shared" si="62"/>
        <v>1.6594901518344947E-39</v>
      </c>
      <c r="L502">
        <f t="shared" si="63"/>
        <v>-1.851782522538997</v>
      </c>
      <c r="M502">
        <f t="shared" si="64"/>
        <v>3.4290985107808911</v>
      </c>
    </row>
    <row r="503" spans="1:13" x14ac:dyDescent="0.25">
      <c r="A503" s="9">
        <v>967.54999999997801</v>
      </c>
      <c r="B503" s="10">
        <v>30</v>
      </c>
      <c r="C503">
        <f t="shared" si="59"/>
        <v>34.620898471916917</v>
      </c>
      <c r="D503">
        <f t="shared" si="60"/>
        <v>271.0500000000219</v>
      </c>
      <c r="E503">
        <f t="shared" si="61"/>
        <v>-4.6208984719169166</v>
      </c>
      <c r="F503">
        <f t="shared" si="65"/>
        <v>3.1186236058078223E-128</v>
      </c>
      <c r="G503">
        <f t="shared" si="65"/>
        <v>2.7081075820650792E-99</v>
      </c>
      <c r="H503">
        <f t="shared" si="65"/>
        <v>4.8027627813247925E-80</v>
      </c>
      <c r="I503">
        <f t="shared" si="65"/>
        <v>3.5945756084943536E-80</v>
      </c>
      <c r="J503">
        <f t="shared" si="65"/>
        <v>7.1404246957357692E-40</v>
      </c>
      <c r="K503">
        <f t="shared" si="62"/>
        <v>7.1404246957357692E-40</v>
      </c>
      <c r="L503">
        <f t="shared" si="63"/>
        <v>-4.6208984719169166</v>
      </c>
      <c r="M503">
        <f t="shared" si="64"/>
        <v>21.352702687764094</v>
      </c>
    </row>
    <row r="504" spans="1:13" x14ac:dyDescent="0.25">
      <c r="A504" s="9">
        <v>967.59999999997797</v>
      </c>
      <c r="B504" s="10">
        <v>44</v>
      </c>
      <c r="C504">
        <f t="shared" si="59"/>
        <v>34.390014421294836</v>
      </c>
      <c r="D504">
        <f t="shared" si="60"/>
        <v>271.00000000002194</v>
      </c>
      <c r="E504">
        <f t="shared" si="61"/>
        <v>9.6099855787051638</v>
      </c>
      <c r="F504">
        <f t="shared" si="65"/>
        <v>6.9337045949950374E-129</v>
      </c>
      <c r="G504">
        <f t="shared" si="65"/>
        <v>7.1653274298721555E-100</v>
      </c>
      <c r="H504">
        <f t="shared" si="65"/>
        <v>1.4503776340810572E-80</v>
      </c>
      <c r="I504">
        <f t="shared" si="65"/>
        <v>1.0851714936587316E-80</v>
      </c>
      <c r="J504">
        <f t="shared" si="65"/>
        <v>3.0607687934684198E-40</v>
      </c>
      <c r="K504">
        <f t="shared" si="62"/>
        <v>3.0607687934684198E-40</v>
      </c>
      <c r="L504">
        <f t="shared" si="63"/>
        <v>9.6099855787051638</v>
      </c>
      <c r="M504">
        <f t="shared" si="64"/>
        <v>92.351822822921221</v>
      </c>
    </row>
    <row r="505" spans="1:13" x14ac:dyDescent="0.25">
      <c r="A505" s="9">
        <v>967.64999999997804</v>
      </c>
      <c r="B505" s="10">
        <v>47</v>
      </c>
      <c r="C505">
        <f t="shared" si="59"/>
        <v>34.159130370671846</v>
      </c>
      <c r="D505">
        <f t="shared" si="60"/>
        <v>270.95000000002187</v>
      </c>
      <c r="E505">
        <f t="shared" si="61"/>
        <v>12.840869629328154</v>
      </c>
      <c r="F505">
        <f t="shared" si="65"/>
        <v>1.5357652111336559E-129</v>
      </c>
      <c r="G505">
        <f t="shared" si="65"/>
        <v>1.8887013302365236E-100</v>
      </c>
      <c r="H505">
        <f t="shared" si="65"/>
        <v>4.3634315656851634E-81</v>
      </c>
      <c r="I505">
        <f t="shared" si="65"/>
        <v>3.2636700648079446E-81</v>
      </c>
      <c r="J505">
        <f t="shared" si="65"/>
        <v>1.3070557853493635E-40</v>
      </c>
      <c r="K505">
        <f t="shared" si="62"/>
        <v>1.3070557853493635E-40</v>
      </c>
      <c r="L505">
        <f t="shared" si="63"/>
        <v>12.840869629328154</v>
      </c>
      <c r="M505">
        <f t="shared" si="64"/>
        <v>164.88793283740216</v>
      </c>
    </row>
    <row r="506" spans="1:13" x14ac:dyDescent="0.25">
      <c r="A506" s="9">
        <v>967.69999999997799</v>
      </c>
      <c r="B506" s="10">
        <v>45</v>
      </c>
      <c r="C506">
        <f t="shared" si="59"/>
        <v>33.928246320049766</v>
      </c>
      <c r="D506">
        <f t="shared" si="60"/>
        <v>270.90000000002192</v>
      </c>
      <c r="E506">
        <f t="shared" si="61"/>
        <v>11.071753679950234</v>
      </c>
      <c r="F506">
        <f t="shared" si="65"/>
        <v>3.3887648492066391E-130</v>
      </c>
      <c r="G506">
        <f t="shared" si="65"/>
        <v>4.9596113935518956E-101</v>
      </c>
      <c r="H506">
        <f t="shared" si="65"/>
        <v>1.3077729845494791E-81</v>
      </c>
      <c r="I506">
        <f t="shared" si="65"/>
        <v>9.7784774104705271E-82</v>
      </c>
      <c r="J506">
        <f t="shared" si="65"/>
        <v>5.5605127409163913E-41</v>
      </c>
      <c r="K506">
        <f t="shared" si="62"/>
        <v>5.5605127409163913E-41</v>
      </c>
      <c r="L506">
        <f t="shared" si="63"/>
        <v>11.071753679950234</v>
      </c>
      <c r="M506">
        <f t="shared" si="64"/>
        <v>122.58372954949155</v>
      </c>
    </row>
    <row r="507" spans="1:13" x14ac:dyDescent="0.25">
      <c r="A507" s="9">
        <v>967.74999999997704</v>
      </c>
      <c r="B507" s="10">
        <v>40</v>
      </c>
      <c r="C507">
        <f t="shared" si="59"/>
        <v>33.697362269432233</v>
      </c>
      <c r="D507">
        <f t="shared" si="60"/>
        <v>270.85000000002287</v>
      </c>
      <c r="E507">
        <f t="shared" si="61"/>
        <v>6.302637730567767</v>
      </c>
      <c r="F507">
        <f t="shared" si="65"/>
        <v>7.4492947618517602E-131</v>
      </c>
      <c r="G507">
        <f t="shared" si="65"/>
        <v>1.2974455157581097E-101</v>
      </c>
      <c r="H507">
        <f t="shared" si="65"/>
        <v>3.9047539395723019E-82</v>
      </c>
      <c r="I507">
        <f t="shared" si="65"/>
        <v>2.9187261096067658E-82</v>
      </c>
      <c r="J507">
        <f t="shared" si="65"/>
        <v>2.356636903455318E-41</v>
      </c>
      <c r="K507">
        <f t="shared" si="62"/>
        <v>2.356636903455318E-41</v>
      </c>
      <c r="L507">
        <f t="shared" si="63"/>
        <v>6.302637730567767</v>
      </c>
      <c r="M507">
        <f t="shared" si="64"/>
        <v>39.723242362776411</v>
      </c>
    </row>
    <row r="508" spans="1:13" x14ac:dyDescent="0.25">
      <c r="A508" s="9">
        <v>967.79999999997699</v>
      </c>
      <c r="B508" s="10">
        <v>44</v>
      </c>
      <c r="C508">
        <f t="shared" si="59"/>
        <v>33.466478218810153</v>
      </c>
      <c r="D508">
        <f t="shared" si="60"/>
        <v>270.80000000002292</v>
      </c>
      <c r="E508">
        <f t="shared" si="61"/>
        <v>10.533521781189847</v>
      </c>
      <c r="F508">
        <f t="shared" si="65"/>
        <v>1.6313456994083496E-131</v>
      </c>
      <c r="G508">
        <f t="shared" si="65"/>
        <v>3.3813313199814864E-102</v>
      </c>
      <c r="H508">
        <f t="shared" si="65"/>
        <v>1.1614809720289242E-82</v>
      </c>
      <c r="I508">
        <f t="shared" si="65"/>
        <v>8.6790575261647391E-83</v>
      </c>
      <c r="J508">
        <f t="shared" si="65"/>
        <v>9.9501041280532055E-42</v>
      </c>
      <c r="K508">
        <f t="shared" si="62"/>
        <v>9.9501041280532055E-42</v>
      </c>
      <c r="L508">
        <f t="shared" si="63"/>
        <v>10.533521781189847</v>
      </c>
      <c r="M508">
        <f t="shared" si="64"/>
        <v>110.95508111480093</v>
      </c>
    </row>
    <row r="509" spans="1:13" x14ac:dyDescent="0.25">
      <c r="A509" s="9">
        <v>967.84999999997694</v>
      </c>
      <c r="B509" s="10">
        <v>43</v>
      </c>
      <c r="C509">
        <f t="shared" si="59"/>
        <v>33.235594168188072</v>
      </c>
      <c r="D509">
        <f t="shared" si="60"/>
        <v>270.75000000002296</v>
      </c>
      <c r="E509">
        <f t="shared" si="61"/>
        <v>9.7644058318119278</v>
      </c>
      <c r="F509">
        <f t="shared" si="65"/>
        <v>3.5590489651356268E-132</v>
      </c>
      <c r="G509">
        <f t="shared" si="65"/>
        <v>8.7789675270853126E-103</v>
      </c>
      <c r="H509">
        <f t="shared" si="65"/>
        <v>3.4418159629857053E-83</v>
      </c>
      <c r="I509">
        <f t="shared" si="65"/>
        <v>2.5710404432633024E-83</v>
      </c>
      <c r="J509">
        <f t="shared" si="65"/>
        <v>4.1852335171653755E-42</v>
      </c>
      <c r="K509">
        <f t="shared" si="62"/>
        <v>4.1852335171653755E-42</v>
      </c>
      <c r="L509">
        <f t="shared" si="63"/>
        <v>9.7644058318119278</v>
      </c>
      <c r="M509">
        <f t="shared" si="64"/>
        <v>95.343621248322791</v>
      </c>
    </row>
    <row r="510" spans="1:13" x14ac:dyDescent="0.25">
      <c r="A510" s="9">
        <v>967.89999999997701</v>
      </c>
      <c r="B510" s="10">
        <v>41</v>
      </c>
      <c r="C510">
        <f t="shared" si="59"/>
        <v>33.004710117565992</v>
      </c>
      <c r="D510">
        <f t="shared" si="60"/>
        <v>270.7000000000229</v>
      </c>
      <c r="E510">
        <f t="shared" si="61"/>
        <v>7.9952898824340082</v>
      </c>
      <c r="F510">
        <f t="shared" si="65"/>
        <v>7.735333476049847E-133</v>
      </c>
      <c r="G510">
        <f t="shared" si="65"/>
        <v>2.2706817815716729E-103</v>
      </c>
      <c r="H510">
        <f t="shared" si="65"/>
        <v>1.0160622287595175E-83</v>
      </c>
      <c r="I510">
        <f t="shared" si="65"/>
        <v>7.5875639969021672E-84</v>
      </c>
      <c r="J510">
        <f t="shared" si="65"/>
        <v>1.7537548343612989E-42</v>
      </c>
      <c r="K510">
        <f t="shared" si="62"/>
        <v>1.7537548343612989E-42</v>
      </c>
      <c r="L510">
        <f t="shared" si="63"/>
        <v>7.9952898824340082</v>
      </c>
      <c r="M510">
        <f t="shared" si="64"/>
        <v>63.924660304151615</v>
      </c>
    </row>
    <row r="511" spans="1:13" x14ac:dyDescent="0.25">
      <c r="A511" s="9">
        <v>967.94999999997697</v>
      </c>
      <c r="B511" s="10">
        <v>47</v>
      </c>
      <c r="C511">
        <f t="shared" si="59"/>
        <v>32.773826066943911</v>
      </c>
      <c r="D511">
        <f t="shared" si="60"/>
        <v>270.65000000002294</v>
      </c>
      <c r="E511">
        <f t="shared" si="61"/>
        <v>14.226173933056089</v>
      </c>
      <c r="F511">
        <f t="shared" si="65"/>
        <v>1.6748705139052868E-133</v>
      </c>
      <c r="G511">
        <f t="shared" si="65"/>
        <v>5.8509478319886469E-104</v>
      </c>
      <c r="H511">
        <f t="shared" si="65"/>
        <v>2.9882029303827678E-84</v>
      </c>
      <c r="I511">
        <f t="shared" si="65"/>
        <v>2.230760487922268E-84</v>
      </c>
      <c r="J511">
        <f t="shared" si="65"/>
        <v>7.3210805508898796E-43</v>
      </c>
      <c r="K511">
        <f t="shared" si="62"/>
        <v>7.3210805508898796E-43</v>
      </c>
      <c r="L511">
        <f t="shared" si="63"/>
        <v>14.226173933056089</v>
      </c>
      <c r="M511">
        <f t="shared" si="64"/>
        <v>202.38402477356453</v>
      </c>
    </row>
    <row r="512" spans="1:13" x14ac:dyDescent="0.25">
      <c r="A512" s="9">
        <v>967.99999999997704</v>
      </c>
      <c r="B512" s="10">
        <v>38</v>
      </c>
      <c r="C512">
        <f t="shared" si="59"/>
        <v>32.542942016320922</v>
      </c>
      <c r="D512">
        <f t="shared" si="60"/>
        <v>270.60000000002287</v>
      </c>
      <c r="E512">
        <f t="shared" si="61"/>
        <v>5.4570579836790785</v>
      </c>
      <c r="F512">
        <f t="shared" si="65"/>
        <v>3.6127719644517686E-134</v>
      </c>
      <c r="G512">
        <f t="shared" si="65"/>
        <v>1.501942455883715E-104</v>
      </c>
      <c r="H512">
        <f t="shared" si="65"/>
        <v>8.7550168241043556E-85</v>
      </c>
      <c r="I512">
        <f t="shared" si="65"/>
        <v>6.5337217806774803E-85</v>
      </c>
      <c r="J512">
        <f t="shared" si="65"/>
        <v>3.0446586342937027E-43</v>
      </c>
      <c r="K512">
        <f t="shared" si="62"/>
        <v>3.0446586342937027E-43</v>
      </c>
      <c r="L512">
        <f t="shared" si="63"/>
        <v>5.4570579836790785</v>
      </c>
      <c r="M512">
        <f t="shared" si="64"/>
        <v>29.779481837235569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2020-11-06T15:34:39Z</dcterms:modified>
</cp:coreProperties>
</file>